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160"/>
  </bookViews>
  <sheets>
    <sheet name="Arkusz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4" i="2" l="1"/>
  <c r="D83" i="2"/>
  <c r="D86" i="2"/>
  <c r="D81" i="2" l="1"/>
  <c r="E83" i="2" s="1"/>
  <c r="BB9" i="2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B42" i="2"/>
  <c r="BB43" i="2"/>
  <c r="BB44" i="2"/>
  <c r="BB45" i="2"/>
  <c r="BB46" i="2"/>
  <c r="BB47" i="2"/>
  <c r="BB48" i="2"/>
  <c r="BB49" i="2"/>
  <c r="BB50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5" i="2"/>
  <c r="BB66" i="2"/>
  <c r="BB67" i="2"/>
  <c r="BB68" i="2"/>
  <c r="BB69" i="2"/>
  <c r="BB70" i="2"/>
  <c r="BB71" i="2"/>
  <c r="BB73" i="2"/>
  <c r="BB74" i="2"/>
  <c r="BB75" i="2"/>
  <c r="BB76" i="2"/>
  <c r="BB77" i="2"/>
  <c r="BB78" i="2"/>
  <c r="BB79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T80" i="2"/>
  <c r="AU80" i="2"/>
  <c r="AV80" i="2"/>
  <c r="AW80" i="2"/>
  <c r="AX80" i="2"/>
  <c r="AY80" i="2"/>
  <c r="AZ80" i="2"/>
  <c r="BA80" i="2"/>
  <c r="G80" i="2"/>
  <c r="E84" i="2" l="1"/>
  <c r="E85" i="2"/>
  <c r="E86" i="2"/>
  <c r="A10" i="2"/>
  <c r="A11" i="2" s="1"/>
</calcChain>
</file>

<file path=xl/sharedStrings.xml><?xml version="1.0" encoding="utf-8"?>
<sst xmlns="http://schemas.openxmlformats.org/spreadsheetml/2006/main" count="797" uniqueCount="230">
  <si>
    <t>Kierunek studiów:</t>
  </si>
  <si>
    <t>Obowiązuje od dnia:</t>
  </si>
  <si>
    <t>Studia:</t>
  </si>
  <si>
    <t>Liczba semestrów</t>
  </si>
  <si>
    <t>Lp</t>
  </si>
  <si>
    <t>Kod przedmiotu</t>
  </si>
  <si>
    <t>W</t>
  </si>
  <si>
    <t>C</t>
  </si>
  <si>
    <t>Wychowanie fizyczne</t>
  </si>
  <si>
    <t>PWSZ-1-WF</t>
  </si>
  <si>
    <t>Podstawy kultury akademickiej</t>
  </si>
  <si>
    <t>PWSZ-1-PA</t>
  </si>
  <si>
    <t>PWSZ-1-KPP</t>
  </si>
  <si>
    <t>IPO-1-BHPzE</t>
  </si>
  <si>
    <t>IPO-1-PPI</t>
  </si>
  <si>
    <t>Marketing and Management for Mechanikals</t>
  </si>
  <si>
    <t>Komunikacja społeczna</t>
  </si>
  <si>
    <t>Etyka zawodowa</t>
  </si>
  <si>
    <t>Matematyka dla inżynierów 1</t>
  </si>
  <si>
    <t>Matematyka dla inżynierów 2</t>
  </si>
  <si>
    <t>Matematyka dla inżynierów 3</t>
  </si>
  <si>
    <t>Metody obliczeniowe w mechanice i budowie maszyn 1</t>
  </si>
  <si>
    <t>Metody obliczeniowe w mechanice i budowie maszyn 2</t>
  </si>
  <si>
    <t>Metody obliczeniowe w mechanice i budowie maszyn 3</t>
  </si>
  <si>
    <t>Fizyka</t>
  </si>
  <si>
    <t>Mechanika techniczna</t>
  </si>
  <si>
    <t>Wytrzymałość materiałów i konstrukcji 1</t>
  </si>
  <si>
    <t>Wytrzymałość materiałów i konstrukcji 2</t>
  </si>
  <si>
    <t>Mechanika płynów</t>
  </si>
  <si>
    <t>Grafika inżynierska 1</t>
  </si>
  <si>
    <t>Grafika inżynierska 2</t>
  </si>
  <si>
    <t>Konstrukcja maszyn 1</t>
  </si>
  <si>
    <t>Konstrukcja maszyn 2</t>
  </si>
  <si>
    <t>Konstrukcja maszyn - dynamika maszyn</t>
  </si>
  <si>
    <t>Podstawy eksploatacji maszyn</t>
  </si>
  <si>
    <t>Inżynieria jakości i certyfikacji</t>
  </si>
  <si>
    <t>Nauka o materiałach 1 /
    Materiałoznawstwo w mechanice 1</t>
  </si>
  <si>
    <t>Nauka o materiałach 2 /
   Materiałoznawstwo w mechanice 2</t>
  </si>
  <si>
    <t>Inżynieria wytwarzania 1</t>
  </si>
  <si>
    <t>Inżynieria wytwarzania 2</t>
  </si>
  <si>
    <t>Inżynieria wytwarzania 3</t>
  </si>
  <si>
    <t>Termodynamika techniczna</t>
  </si>
  <si>
    <t>Metrologia i systemy pomiarowe / 
    Zasady pomiarów w mechanice</t>
  </si>
  <si>
    <t>Zarządzanie środowiskiem i ekologia</t>
  </si>
  <si>
    <t>Obróbka skrawaniem we współczesnej inżynierii wytwarzania/Nauka o materiałach</t>
  </si>
  <si>
    <t>Podstawy diagnostyki technicznej maszyn /
    Modele procesów diagnostyki technicznej</t>
  </si>
  <si>
    <t>Remonty maszyn i urządzeń /
    Procesy remontowe w przedsiębiorstwie budowy maszyn</t>
  </si>
  <si>
    <t>Komputerowe wspomaganie w projektowaniu i budowie maszyn</t>
  </si>
  <si>
    <t>Maszynoznawstwo /
    Znajomość maszyn i urządzeń</t>
  </si>
  <si>
    <t>Mechatronika /
   Zastosowania mechatroniki</t>
  </si>
  <si>
    <t>Podstawy teorii drgań układów mechanicznych /
    Drgania w układach mechanicznych</t>
  </si>
  <si>
    <t>Trwałość i niezawodność urządzeń /
    Wytrzymałość i poprawność działania urządzeń</t>
  </si>
  <si>
    <t>Technologia informacyjna /
   Zastosowanie technologii informacyjnej w mechatronice</t>
  </si>
  <si>
    <t>Podstawy automatyki /
    Automatyka w budowie maszyn</t>
  </si>
  <si>
    <t>Informatyka /
    Informatyka w zastosowaniach</t>
  </si>
  <si>
    <t>Seminarium dyplomowe 1</t>
  </si>
  <si>
    <t>Seminarium dyplomowe 2</t>
  </si>
  <si>
    <t>Marketing in the management of a modern enterprise</t>
  </si>
  <si>
    <t>Fakultet języka obcego</t>
  </si>
  <si>
    <t>PWSZ-1-FJO</t>
  </si>
  <si>
    <t>Przygotowanie do dyplomowania</t>
  </si>
  <si>
    <t>PRZEDMIOTY SPECJALNOŚCI 1: KOMPUTEROWE WSPOMAGANIE PRODUKCJI</t>
  </si>
  <si>
    <t>Maszyny CNC i programowanie</t>
  </si>
  <si>
    <t>Projektowanie procesów technologicznych CAM</t>
  </si>
  <si>
    <t>Wibroakustyka maszyn i środowiska</t>
  </si>
  <si>
    <t>Robotyzacja procesów technologicznych</t>
  </si>
  <si>
    <t>Mechanizacja i automatyzacja procesów wytwarzania</t>
  </si>
  <si>
    <t>Projekt przejściowy</t>
  </si>
  <si>
    <t>Projektowanie komputerowe elementów budowy maszyn</t>
  </si>
  <si>
    <t>IPOMB-1-PWS-KWP</t>
  </si>
  <si>
    <t>PRZEDMIOTY SPECJALNOŚCI 2: EKSPLOATACJA I DIAGNOSTYKA POJAZDÓW SAMOCHODOWYCH</t>
  </si>
  <si>
    <t>Mechanika pojazdów samochodowych</t>
  </si>
  <si>
    <t>IPOMB-1-MPS-EDPS</t>
  </si>
  <si>
    <t>Elektrotechnika i elektronika samochodowa</t>
  </si>
  <si>
    <t>IPOMB-1-EiES-EDPS</t>
  </si>
  <si>
    <t>Wibroakustyka pojazdów i środowiska</t>
  </si>
  <si>
    <t>IPOMB-1-WPiŚ-EDPS</t>
  </si>
  <si>
    <t>Ocena stanu technicznego samochodu</t>
  </si>
  <si>
    <t>IPOMB-1-OSTS-EDPS</t>
  </si>
  <si>
    <t>Pracownia diagnostyki samochodów i silników</t>
  </si>
  <si>
    <t>IPOMB-1-PDS-EDPS</t>
  </si>
  <si>
    <t>Diagnostyka podzespołów i systemów mechatronicznych pojazdów</t>
  </si>
  <si>
    <t>IPOMB-1-DPiSMP-EDPS</t>
  </si>
  <si>
    <t>IPOMB-1-PP-EDPS</t>
  </si>
  <si>
    <t>wersja sprawdzona 23.04.2020 RR</t>
  </si>
  <si>
    <t>MECHANIKA I BUDOWA MASZYN</t>
  </si>
  <si>
    <t>STACJONARNE I stopnia</t>
  </si>
  <si>
    <t>PRZEDMIOT</t>
  </si>
  <si>
    <t>Dyscyplina</t>
  </si>
  <si>
    <t>semestr</t>
  </si>
  <si>
    <t>grupa zajęć</t>
  </si>
  <si>
    <t>M1A-W01</t>
  </si>
  <si>
    <t>M1A-W02</t>
  </si>
  <si>
    <t>M1A-W03</t>
  </si>
  <si>
    <t>M1A-W04</t>
  </si>
  <si>
    <t>M1A-W05</t>
  </si>
  <si>
    <t>M1A-W06</t>
  </si>
  <si>
    <t>M1A-W07</t>
  </si>
  <si>
    <t>M1A-W08</t>
  </si>
  <si>
    <t>M1A-W09</t>
  </si>
  <si>
    <t>M1A-W10</t>
  </si>
  <si>
    <t>M1A-W11</t>
  </si>
  <si>
    <t>M1A-W12</t>
  </si>
  <si>
    <t>M1A-W13</t>
  </si>
  <si>
    <t>M1A-W14</t>
  </si>
  <si>
    <t>M1A-W15</t>
  </si>
  <si>
    <t>M1A-W16</t>
  </si>
  <si>
    <t>M1A-W17</t>
  </si>
  <si>
    <t>M1A-W18</t>
  </si>
  <si>
    <t>M1A-W19</t>
  </si>
  <si>
    <t>M1A-W20</t>
  </si>
  <si>
    <t>M1A-U01</t>
  </si>
  <si>
    <t>M1A-U02</t>
  </si>
  <si>
    <t>M1A-U03</t>
  </si>
  <si>
    <t>M1A-U04</t>
  </si>
  <si>
    <t>M1A-U05</t>
  </si>
  <si>
    <t>M1A-U06</t>
  </si>
  <si>
    <t>M1A-U07</t>
  </si>
  <si>
    <t>M1A-U08</t>
  </si>
  <si>
    <t>M1A-U09</t>
  </si>
  <si>
    <t>M1A-U10</t>
  </si>
  <si>
    <t>M1A-U11</t>
  </si>
  <si>
    <t>M1A-U12</t>
  </si>
  <si>
    <t>M1A-U13</t>
  </si>
  <si>
    <t>M1A-U14</t>
  </si>
  <si>
    <t>M1A-U15</t>
  </si>
  <si>
    <t>M1A-U16</t>
  </si>
  <si>
    <t>M1A-U17</t>
  </si>
  <si>
    <t>M1A-K01</t>
  </si>
  <si>
    <t>M1A-K02</t>
  </si>
  <si>
    <t>M1A-K03</t>
  </si>
  <si>
    <t>M1A-K04</t>
  </si>
  <si>
    <t>M1A-K05</t>
  </si>
  <si>
    <t>M1A-K06</t>
  </si>
  <si>
    <t>M1A-K07</t>
  </si>
  <si>
    <t>M1A-K08</t>
  </si>
  <si>
    <t>Przedmioty ogólne</t>
  </si>
  <si>
    <t>Język angielski / konwersacje w języku specjalistycznym</t>
  </si>
  <si>
    <t>IPOEI-1-JA</t>
  </si>
  <si>
    <t>Humnistyczna</t>
  </si>
  <si>
    <t>1-3</t>
  </si>
  <si>
    <t>x</t>
  </si>
  <si>
    <t>1-2</t>
  </si>
  <si>
    <t>1</t>
  </si>
  <si>
    <t>Kwalifikowana pierwsza pomoc przedmedyczna</t>
  </si>
  <si>
    <t>Nauk społecznych</t>
  </si>
  <si>
    <t>2</t>
  </si>
  <si>
    <t>BHP oraz ergonomia</t>
  </si>
  <si>
    <t>Prawo patentowe dla inżynierów</t>
  </si>
  <si>
    <t>IPOMB-1-PEiZwJO</t>
  </si>
  <si>
    <t>IPO-1-KSP-M</t>
  </si>
  <si>
    <t>IPO-1-EZA-M</t>
  </si>
  <si>
    <t>5</t>
  </si>
  <si>
    <t>IPOMB-1-MAT1-M</t>
  </si>
  <si>
    <t>Nauk ścisłych i przyrodniczych</t>
  </si>
  <si>
    <t>IPOMB-1-MAT2-M</t>
  </si>
  <si>
    <t>IPOMB-1-MAT3-M</t>
  </si>
  <si>
    <t>3</t>
  </si>
  <si>
    <t>IPOMB-1-MATP1-M</t>
  </si>
  <si>
    <t>IPOMB-1-MATP2-M</t>
  </si>
  <si>
    <t>IPOMB-1-MATP3-M</t>
  </si>
  <si>
    <t>IPOMB-1-FIZ-M</t>
  </si>
  <si>
    <t>W,C,L</t>
  </si>
  <si>
    <t>IPOMB-1-MT-M</t>
  </si>
  <si>
    <t>W,C</t>
  </si>
  <si>
    <t>IPOMB-1-WMiK2-M</t>
  </si>
  <si>
    <t>IPOMB-1-WMiK1-M</t>
  </si>
  <si>
    <t>4</t>
  </si>
  <si>
    <t>IPOMB-1-MP-M</t>
  </si>
  <si>
    <t>W,L</t>
  </si>
  <si>
    <t>IPOMB-1-GI1-M</t>
  </si>
  <si>
    <t>IPOMB-1-GI2-M</t>
  </si>
  <si>
    <t>IPOMB-1-KM1-M</t>
  </si>
  <si>
    <t>IPOMB-1-KM2-M</t>
  </si>
  <si>
    <t>6</t>
  </si>
  <si>
    <t>IPOMB-1-KM-DM-M</t>
  </si>
  <si>
    <t>7</t>
  </si>
  <si>
    <t>IPOMB-1-PEM-M</t>
  </si>
  <si>
    <t>IPOMB-1-IJiC-M</t>
  </si>
  <si>
    <t>IPOMB-1-NoM1-M /
   IPOMB-1-MwM1-M</t>
  </si>
  <si>
    <t>IPOMB-1-NoM2-M /
   IPOMB-1-MwM2-M</t>
  </si>
  <si>
    <t>IPOMB-1-IW1-M</t>
  </si>
  <si>
    <t>IPOMB-1-IW2-M</t>
  </si>
  <si>
    <t>IPOMB-1-IW3-M</t>
  </si>
  <si>
    <t>IPOMB-1-TT-M</t>
  </si>
  <si>
    <t>IPOMB-1-MiSP-M /
   IPOMB-1-ZPwM-M</t>
  </si>
  <si>
    <t>IPOMB-1-ZŚiE-M</t>
  </si>
  <si>
    <t>W,P</t>
  </si>
  <si>
    <t>IPOMB-1-PWK-M</t>
  </si>
  <si>
    <t>IPOMB-1-PDTM-M /
   IPOMB-1-MPDT-M</t>
  </si>
  <si>
    <t>IPOMB-1-RMiU-M /
   IPOMB-1-PRwPBM-M</t>
  </si>
  <si>
    <t>IPOMB-1-KWwPiBM-M</t>
  </si>
  <si>
    <t>IPOMB-1-MASZ-M / 
   IPOMB-1-ZMiU-M</t>
  </si>
  <si>
    <t>IPMB-1-MECH-M /
    IPOMB-1-ZM-M</t>
  </si>
  <si>
    <t>IPOMB-1-PTDUM-M /
    IPOMB-1-DwUM-M</t>
  </si>
  <si>
    <t>IPOmb-1-TiNU-M /
   IPOMB-1-WiPDU-M</t>
  </si>
  <si>
    <t>IPOMB-1-TI-M / 
   IPOMB-1-ZTIwM-M</t>
  </si>
  <si>
    <t>Podstawy ekektrotechniki i elektroniki-1 /
    Zastosowanie elektrotechniki w budowie maszyn 1</t>
  </si>
  <si>
    <t>IPOMB-1-PEiE1-M /
    IPOMB-1-ZEwBM1-M</t>
  </si>
  <si>
    <t>Podstawy ekektrotechniki i elektroniki-2 /
    Zastosowanie elektrotechniki w budowie maszyn 2</t>
  </si>
  <si>
    <t>IPOMB-1-PEiE2-M /
   IPOMB-1-ZEwBM2-M</t>
  </si>
  <si>
    <t>IPOMB-1-PA-M /
    IPOMB-1-AwBM-M</t>
  </si>
  <si>
    <t>IPOMB-1-INF-M /
   IPOMB-1-INFwZ-M</t>
  </si>
  <si>
    <t>Proseminarium dyplomowe</t>
  </si>
  <si>
    <t>IPOMB-1-SD-M</t>
  </si>
  <si>
    <t>IPOMB-1-SD1-M</t>
  </si>
  <si>
    <t>IPOMB-1-SD2-M</t>
  </si>
  <si>
    <t>IPOMB-1-PPWO-M</t>
  </si>
  <si>
    <t>Humanistyczna</t>
  </si>
  <si>
    <t>2-3</t>
  </si>
  <si>
    <t>IPOMB-1-PD-M</t>
  </si>
  <si>
    <t>6-7</t>
  </si>
  <si>
    <t>IPOMB-1-P-M</t>
  </si>
  <si>
    <t>3-7</t>
  </si>
  <si>
    <t>IPOMB-1-MCNCP-M</t>
  </si>
  <si>
    <t>IPOMB-1-PPTCAM-M</t>
  </si>
  <si>
    <t>IPOMB-1-WMŚ-M</t>
  </si>
  <si>
    <t>IPOMB-1-RPT-M</t>
  </si>
  <si>
    <t>IPOMB-1-MiAPW-M</t>
  </si>
  <si>
    <t>5-6</t>
  </si>
  <si>
    <t>IPOMB-1-PP-KWP-M</t>
  </si>
  <si>
    <t>P</t>
  </si>
  <si>
    <t>Mechaniczna</t>
  </si>
  <si>
    <t>Materiałowa</t>
  </si>
  <si>
    <t>informatyka techniczna i telekomunikacja</t>
  </si>
  <si>
    <t>Nauk medycznych i nauk o zdrowiu_x000D_</t>
  </si>
  <si>
    <t xml:space="preserve">Praktyki </t>
  </si>
  <si>
    <t xml:space="preserve">automatyka, elektronika, elektrotechnika i technologie kosmiczne </t>
  </si>
  <si>
    <t xml:space="preserve">automatyka, elektronika, elektrotechnika i technologie kosmiczne    </t>
  </si>
  <si>
    <t xml:space="preserve">automatyka, elektronika, elektrotechnika i technologie kosmiczne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</si>
</sst>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A0A0A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 applyProtection="1">
      <alignment horizontal="left" wrapText="1"/>
      <protection locked="0"/>
    </xf>
    <xf numFmtId="14" fontId="3" fillId="0" borderId="0" xfId="0" applyNumberFormat="1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49" fontId="0" fillId="0" borderId="0" xfId="0" applyNumberForma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0" xfId="0" applyFont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5" xfId="0" applyBorder="1" applyAlignment="1">
      <alignment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8"/>
  <sheetViews>
    <sheetView tabSelected="1"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51" sqref="E51"/>
    </sheetView>
  </sheetViews>
  <sheetFormatPr defaultRowHeight="14.4" x14ac:dyDescent="0.3"/>
  <cols>
    <col min="2" max="2" width="53.33203125" customWidth="1"/>
    <col min="3" max="4" width="19.88671875" customWidth="1"/>
    <col min="5" max="5" width="10.6640625" style="13" bestFit="1" customWidth="1"/>
    <col min="6" max="26" width="8.88671875" style="5"/>
    <col min="27" max="27" width="9.109375" style="5"/>
    <col min="28" max="34" width="8.88671875" style="5"/>
    <col min="35" max="35" width="18.33203125" style="5" customWidth="1"/>
    <col min="36" max="44" width="8.88671875" style="5"/>
    <col min="45" max="45" width="9.109375" style="5"/>
    <col min="46" max="53" width="8.88671875" style="5"/>
  </cols>
  <sheetData>
    <row r="1" spans="1:54" ht="15.75" x14ac:dyDescent="0.25">
      <c r="A1" s="6"/>
      <c r="B1" s="7" t="s">
        <v>84</v>
      </c>
      <c r="C1" s="6"/>
      <c r="D1" s="6"/>
    </row>
    <row r="2" spans="1:54" ht="27" x14ac:dyDescent="0.3">
      <c r="A2" s="6"/>
      <c r="B2" s="8" t="s">
        <v>0</v>
      </c>
      <c r="C2" s="9" t="s">
        <v>85</v>
      </c>
      <c r="D2" s="9"/>
    </row>
    <row r="3" spans="1:54" x14ac:dyDescent="0.3">
      <c r="A3" s="6"/>
      <c r="B3" s="8" t="s">
        <v>1</v>
      </c>
      <c r="C3" s="10">
        <v>44835</v>
      </c>
      <c r="D3" s="10"/>
    </row>
    <row r="4" spans="1:54" ht="30" x14ac:dyDescent="0.25">
      <c r="A4" s="6"/>
      <c r="B4" s="8" t="s">
        <v>2</v>
      </c>
      <c r="C4" s="11" t="s">
        <v>86</v>
      </c>
      <c r="D4" s="11"/>
    </row>
    <row r="5" spans="1:54" x14ac:dyDescent="0.3">
      <c r="A5" s="6"/>
      <c r="B5" s="8" t="s">
        <v>3</v>
      </c>
      <c r="C5" s="12">
        <v>7</v>
      </c>
      <c r="D5" s="12"/>
    </row>
    <row r="6" spans="1:54" ht="15" x14ac:dyDescent="0.25">
      <c r="A6" s="6"/>
      <c r="B6" s="6"/>
      <c r="C6" s="6"/>
      <c r="D6" s="6"/>
    </row>
    <row r="7" spans="1:54" ht="27.6" x14ac:dyDescent="0.3">
      <c r="A7" s="14" t="s">
        <v>4</v>
      </c>
      <c r="B7" s="14" t="s">
        <v>87</v>
      </c>
      <c r="C7" s="14" t="s">
        <v>5</v>
      </c>
      <c r="D7" s="14" t="s">
        <v>88</v>
      </c>
      <c r="E7" s="15" t="s">
        <v>89</v>
      </c>
      <c r="F7" s="14" t="s">
        <v>90</v>
      </c>
      <c r="G7" s="14" t="s">
        <v>91</v>
      </c>
      <c r="H7" s="14" t="s">
        <v>92</v>
      </c>
      <c r="I7" s="14" t="s">
        <v>93</v>
      </c>
      <c r="J7" s="14" t="s">
        <v>94</v>
      </c>
      <c r="K7" s="14" t="s">
        <v>95</v>
      </c>
      <c r="L7" s="14" t="s">
        <v>96</v>
      </c>
      <c r="M7" s="14" t="s">
        <v>97</v>
      </c>
      <c r="N7" s="14" t="s">
        <v>98</v>
      </c>
      <c r="O7" s="14" t="s">
        <v>99</v>
      </c>
      <c r="P7" s="14" t="s">
        <v>100</v>
      </c>
      <c r="Q7" s="14" t="s">
        <v>101</v>
      </c>
      <c r="R7" s="14" t="s">
        <v>102</v>
      </c>
      <c r="S7" s="14" t="s">
        <v>103</v>
      </c>
      <c r="T7" s="14" t="s">
        <v>104</v>
      </c>
      <c r="U7" s="14" t="s">
        <v>105</v>
      </c>
      <c r="V7" s="14" t="s">
        <v>106</v>
      </c>
      <c r="W7" s="14" t="s">
        <v>107</v>
      </c>
      <c r="X7" s="14" t="s">
        <v>108</v>
      </c>
      <c r="Y7" s="14" t="s">
        <v>109</v>
      </c>
      <c r="Z7" s="14" t="s">
        <v>110</v>
      </c>
      <c r="AA7" s="14"/>
      <c r="AB7" s="14" t="s">
        <v>111</v>
      </c>
      <c r="AC7" s="14" t="s">
        <v>112</v>
      </c>
      <c r="AD7" s="14" t="s">
        <v>113</v>
      </c>
      <c r="AE7" s="14" t="s">
        <v>114</v>
      </c>
      <c r="AF7" s="14" t="s">
        <v>115</v>
      </c>
      <c r="AG7" s="14" t="s">
        <v>116</v>
      </c>
      <c r="AH7" s="14" t="s">
        <v>117</v>
      </c>
      <c r="AI7" s="14" t="s">
        <v>118</v>
      </c>
      <c r="AJ7" s="14" t="s">
        <v>119</v>
      </c>
      <c r="AK7" s="14" t="s">
        <v>120</v>
      </c>
      <c r="AL7" s="14" t="s">
        <v>121</v>
      </c>
      <c r="AM7" s="14" t="s">
        <v>122</v>
      </c>
      <c r="AN7" s="14" t="s">
        <v>123</v>
      </c>
      <c r="AO7" s="14" t="s">
        <v>124</v>
      </c>
      <c r="AP7" s="14" t="s">
        <v>125</v>
      </c>
      <c r="AQ7" s="14" t="s">
        <v>126</v>
      </c>
      <c r="AR7" s="14" t="s">
        <v>127</v>
      </c>
      <c r="AS7" s="14"/>
      <c r="AT7" s="14" t="s">
        <v>128</v>
      </c>
      <c r="AU7" s="14" t="s">
        <v>129</v>
      </c>
      <c r="AV7" s="14" t="s">
        <v>130</v>
      </c>
      <c r="AW7" s="14" t="s">
        <v>131</v>
      </c>
      <c r="AX7" s="14" t="s">
        <v>132</v>
      </c>
      <c r="AY7" s="14" t="s">
        <v>133</v>
      </c>
      <c r="AZ7" s="14" t="s">
        <v>134</v>
      </c>
      <c r="BA7" s="14" t="s">
        <v>135</v>
      </c>
    </row>
    <row r="8" spans="1:54" x14ac:dyDescent="0.3">
      <c r="A8" s="29" t="s">
        <v>136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1"/>
      <c r="BA8" s="24"/>
    </row>
    <row r="9" spans="1:54" x14ac:dyDescent="0.3">
      <c r="A9" s="14">
        <v>1</v>
      </c>
      <c r="B9" s="1" t="s">
        <v>137</v>
      </c>
      <c r="C9" s="2" t="s">
        <v>138</v>
      </c>
      <c r="D9" s="2" t="s">
        <v>139</v>
      </c>
      <c r="E9" s="16" t="s">
        <v>140</v>
      </c>
      <c r="F9" s="17" t="s">
        <v>7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 t="s">
        <v>141</v>
      </c>
      <c r="AC9" s="17" t="s">
        <v>141</v>
      </c>
      <c r="AD9" s="17"/>
      <c r="AE9" s="17" t="s">
        <v>141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 t="s">
        <v>141</v>
      </c>
      <c r="AX9" s="17"/>
      <c r="AY9" s="17"/>
      <c r="AZ9" s="17"/>
      <c r="BA9" s="17" t="s">
        <v>141</v>
      </c>
      <c r="BB9">
        <f t="shared" ref="BB9:BB74" si="0">COUNTIF(G9:BA9,"x")</f>
        <v>5</v>
      </c>
    </row>
    <row r="10" spans="1:54" ht="33" customHeight="1" x14ac:dyDescent="0.25">
      <c r="A10" s="14">
        <f>A9+1</f>
        <v>2</v>
      </c>
      <c r="B10" s="1" t="s">
        <v>8</v>
      </c>
      <c r="C10" s="2" t="s">
        <v>9</v>
      </c>
      <c r="D10" s="2" t="s">
        <v>225</v>
      </c>
      <c r="E10" s="16" t="s">
        <v>142</v>
      </c>
      <c r="F10" s="17" t="s">
        <v>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 t="s">
        <v>141</v>
      </c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141</v>
      </c>
      <c r="AP10" s="17"/>
      <c r="AQ10" s="17"/>
      <c r="AR10" s="17"/>
      <c r="AS10" s="17"/>
      <c r="AT10" s="17" t="s">
        <v>141</v>
      </c>
      <c r="AU10" s="17"/>
      <c r="AV10" s="17"/>
      <c r="AW10" s="17"/>
      <c r="AX10" s="17"/>
      <c r="AY10" s="17"/>
      <c r="AZ10" s="17"/>
      <c r="BA10" s="17" t="s">
        <v>141</v>
      </c>
      <c r="BB10">
        <f t="shared" si="0"/>
        <v>4</v>
      </c>
    </row>
    <row r="11" spans="1:54" ht="15" x14ac:dyDescent="0.25">
      <c r="A11" s="14">
        <f>A10+1</f>
        <v>3</v>
      </c>
      <c r="B11" s="1" t="s">
        <v>10</v>
      </c>
      <c r="C11" s="2" t="s">
        <v>11</v>
      </c>
      <c r="D11" s="2" t="s">
        <v>139</v>
      </c>
      <c r="E11" s="16" t="s">
        <v>143</v>
      </c>
      <c r="F11" s="17" t="s">
        <v>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 t="s">
        <v>141</v>
      </c>
      <c r="AV11" s="17"/>
      <c r="AW11" s="17"/>
      <c r="AX11" s="17" t="s">
        <v>141</v>
      </c>
      <c r="AY11" s="17" t="s">
        <v>141</v>
      </c>
      <c r="AZ11" s="17" t="s">
        <v>141</v>
      </c>
      <c r="BA11" s="17" t="s">
        <v>141</v>
      </c>
      <c r="BB11">
        <f t="shared" si="0"/>
        <v>5</v>
      </c>
    </row>
    <row r="12" spans="1:54" x14ac:dyDescent="0.3">
      <c r="A12" s="14">
        <v>4</v>
      </c>
      <c r="B12" s="2" t="s">
        <v>144</v>
      </c>
      <c r="C12" s="2" t="s">
        <v>12</v>
      </c>
      <c r="D12" s="2" t="s">
        <v>145</v>
      </c>
      <c r="E12" s="16" t="s">
        <v>146</v>
      </c>
      <c r="F12" s="17" t="s">
        <v>7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 t="s">
        <v>141</v>
      </c>
      <c r="Z12" s="17"/>
      <c r="AA12" s="17"/>
      <c r="AB12" s="17"/>
      <c r="AC12" s="17" t="s">
        <v>141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 t="s">
        <v>141</v>
      </c>
      <c r="BB12">
        <f t="shared" si="0"/>
        <v>3</v>
      </c>
    </row>
    <row r="13" spans="1:54" x14ac:dyDescent="0.3">
      <c r="A13" s="14">
        <v>5</v>
      </c>
      <c r="B13" s="2" t="s">
        <v>147</v>
      </c>
      <c r="C13" s="2" t="s">
        <v>13</v>
      </c>
      <c r="D13" s="2" t="s">
        <v>145</v>
      </c>
      <c r="E13" s="16" t="s">
        <v>146</v>
      </c>
      <c r="F13" s="17" t="s">
        <v>7</v>
      </c>
      <c r="G13" s="17"/>
      <c r="H13" s="17"/>
      <c r="I13" s="17"/>
      <c r="J13" s="17"/>
      <c r="K13" s="17"/>
      <c r="L13" s="17"/>
      <c r="M13" s="17"/>
      <c r="N13" s="17" t="s">
        <v>141</v>
      </c>
      <c r="O13" s="17"/>
      <c r="P13" s="17" t="s">
        <v>141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 t="s">
        <v>141</v>
      </c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 t="s">
        <v>141</v>
      </c>
      <c r="AU13" s="17" t="s">
        <v>141</v>
      </c>
      <c r="AV13" s="17" t="s">
        <v>141</v>
      </c>
      <c r="AW13" s="17"/>
      <c r="AX13" s="17"/>
      <c r="AY13" s="17"/>
      <c r="AZ13" s="17"/>
      <c r="BA13" s="17" t="s">
        <v>141</v>
      </c>
      <c r="BB13">
        <f t="shared" si="0"/>
        <v>7</v>
      </c>
    </row>
    <row r="14" spans="1:54" x14ac:dyDescent="0.3">
      <c r="A14" s="14">
        <v>6</v>
      </c>
      <c r="B14" s="2" t="s">
        <v>148</v>
      </c>
      <c r="C14" s="2" t="s">
        <v>14</v>
      </c>
      <c r="D14" s="2" t="s">
        <v>145</v>
      </c>
      <c r="E14" s="16" t="s">
        <v>143</v>
      </c>
      <c r="F14" s="17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 t="s">
        <v>141</v>
      </c>
      <c r="R14" s="17"/>
      <c r="S14" s="17"/>
      <c r="T14" s="17"/>
      <c r="U14" s="17"/>
      <c r="V14" s="17"/>
      <c r="W14" s="17" t="s">
        <v>141</v>
      </c>
      <c r="X14" s="17"/>
      <c r="Y14" s="17"/>
      <c r="Z14" s="17"/>
      <c r="AA14" s="17"/>
      <c r="AB14" s="17" t="s">
        <v>141</v>
      </c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 t="s">
        <v>141</v>
      </c>
      <c r="AU14" s="17"/>
      <c r="AV14" s="17"/>
      <c r="AW14" s="17"/>
      <c r="AX14" s="17"/>
      <c r="AY14" s="17" t="s">
        <v>141</v>
      </c>
      <c r="AZ14" s="17"/>
      <c r="BA14" s="17"/>
      <c r="BB14">
        <f t="shared" si="0"/>
        <v>5</v>
      </c>
    </row>
    <row r="15" spans="1:54" ht="15" x14ac:dyDescent="0.25">
      <c r="A15" s="14">
        <v>7</v>
      </c>
      <c r="B15" s="2" t="s">
        <v>15</v>
      </c>
      <c r="C15" s="2" t="s">
        <v>149</v>
      </c>
      <c r="D15" s="2" t="s">
        <v>139</v>
      </c>
      <c r="E15" s="16" t="s">
        <v>143</v>
      </c>
      <c r="F15" s="17" t="s">
        <v>7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 t="s">
        <v>141</v>
      </c>
      <c r="R15" s="17"/>
      <c r="S15" s="17"/>
      <c r="T15" s="17"/>
      <c r="U15" s="17"/>
      <c r="V15" s="17"/>
      <c r="W15" s="17" t="s">
        <v>141</v>
      </c>
      <c r="X15" s="17"/>
      <c r="Y15" s="17"/>
      <c r="Z15" s="17"/>
      <c r="AA15" s="17"/>
      <c r="AB15" s="17"/>
      <c r="AC15" s="17"/>
      <c r="AD15" s="17"/>
      <c r="AE15" s="17"/>
      <c r="AF15" s="17" t="s">
        <v>141</v>
      </c>
      <c r="AG15" s="17"/>
      <c r="AH15" s="17"/>
      <c r="AI15" s="17"/>
      <c r="AJ15" s="17"/>
      <c r="AK15" s="17"/>
      <c r="AL15" s="17"/>
      <c r="AM15" s="17"/>
      <c r="AN15" s="17" t="s">
        <v>141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>
        <f t="shared" si="0"/>
        <v>4</v>
      </c>
    </row>
    <row r="16" spans="1:54" x14ac:dyDescent="0.3">
      <c r="A16" s="14">
        <v>8</v>
      </c>
      <c r="B16" s="2" t="s">
        <v>16</v>
      </c>
      <c r="C16" s="2" t="s">
        <v>150</v>
      </c>
      <c r="D16" s="2" t="s">
        <v>145</v>
      </c>
      <c r="E16" s="16" t="s">
        <v>143</v>
      </c>
      <c r="F16" s="17" t="s">
        <v>7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 t="s">
        <v>141</v>
      </c>
      <c r="X16" s="17"/>
      <c r="Y16" s="17"/>
      <c r="Z16" s="17"/>
      <c r="AA16" s="17"/>
      <c r="AB16" s="17"/>
      <c r="AC16" s="17" t="s">
        <v>141</v>
      </c>
      <c r="AD16" s="17"/>
      <c r="AE16" s="17"/>
      <c r="AF16" s="17" t="s">
        <v>141</v>
      </c>
      <c r="AG16" s="17"/>
      <c r="AH16" s="17"/>
      <c r="AI16" s="17"/>
      <c r="AJ16" s="17"/>
      <c r="AK16" s="17"/>
      <c r="AL16" s="17"/>
      <c r="AM16" s="17"/>
      <c r="AN16" s="17"/>
      <c r="AO16" s="17" t="s">
        <v>141</v>
      </c>
      <c r="AP16" s="17"/>
      <c r="AQ16" s="17"/>
      <c r="AR16" s="17"/>
      <c r="AS16" s="17"/>
      <c r="AT16" s="17" t="s">
        <v>141</v>
      </c>
      <c r="AU16" s="17" t="s">
        <v>141</v>
      </c>
      <c r="AV16" s="17" t="s">
        <v>141</v>
      </c>
      <c r="AW16" s="17" t="s">
        <v>141</v>
      </c>
      <c r="AX16" s="17" t="s">
        <v>141</v>
      </c>
      <c r="AY16" s="17"/>
      <c r="AZ16" s="17" t="s">
        <v>141</v>
      </c>
      <c r="BA16" s="17" t="s">
        <v>141</v>
      </c>
      <c r="BB16">
        <f t="shared" si="0"/>
        <v>11</v>
      </c>
    </row>
    <row r="17" spans="1:54" ht="15" x14ac:dyDescent="0.25">
      <c r="A17" s="14">
        <v>9</v>
      </c>
      <c r="B17" s="2" t="s">
        <v>17</v>
      </c>
      <c r="C17" s="2" t="s">
        <v>151</v>
      </c>
      <c r="D17" s="2" t="s">
        <v>139</v>
      </c>
      <c r="E17" s="16" t="s">
        <v>152</v>
      </c>
      <c r="F17" s="17" t="s">
        <v>7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 t="s">
        <v>141</v>
      </c>
      <c r="X17" s="17"/>
      <c r="Y17" s="17"/>
      <c r="Z17" s="17"/>
      <c r="AA17" s="17"/>
      <c r="AB17" s="17"/>
      <c r="AC17" s="17" t="s">
        <v>141</v>
      </c>
      <c r="AD17" s="17"/>
      <c r="AE17" s="17"/>
      <c r="AF17" s="17" t="s">
        <v>141</v>
      </c>
      <c r="AG17" s="17"/>
      <c r="AH17" s="17"/>
      <c r="AI17" s="17"/>
      <c r="AJ17" s="17"/>
      <c r="AK17" s="17"/>
      <c r="AL17" s="17"/>
      <c r="AM17" s="17"/>
      <c r="AN17" s="17"/>
      <c r="AO17" s="17" t="s">
        <v>141</v>
      </c>
      <c r="AP17" s="17"/>
      <c r="AQ17" s="17"/>
      <c r="AR17" s="17"/>
      <c r="AS17" s="17"/>
      <c r="AT17" s="17" t="s">
        <v>141</v>
      </c>
      <c r="AU17" s="17" t="s">
        <v>141</v>
      </c>
      <c r="AV17" s="17"/>
      <c r="AW17" s="17" t="s">
        <v>141</v>
      </c>
      <c r="AX17" s="17" t="s">
        <v>141</v>
      </c>
      <c r="AY17" s="17" t="s">
        <v>141</v>
      </c>
      <c r="AZ17" s="17"/>
      <c r="BA17" s="17" t="s">
        <v>141</v>
      </c>
      <c r="BB17">
        <f t="shared" si="0"/>
        <v>10</v>
      </c>
    </row>
    <row r="18" spans="1:54" ht="27.6" x14ac:dyDescent="0.3">
      <c r="A18" s="14">
        <v>10</v>
      </c>
      <c r="B18" s="2" t="s">
        <v>18</v>
      </c>
      <c r="C18" s="2" t="s">
        <v>153</v>
      </c>
      <c r="D18" s="2" t="s">
        <v>154</v>
      </c>
      <c r="E18" s="16" t="s">
        <v>143</v>
      </c>
      <c r="F18" s="17" t="s">
        <v>6</v>
      </c>
      <c r="G18" s="17" t="s">
        <v>141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 t="s">
        <v>141</v>
      </c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 t="s">
        <v>141</v>
      </c>
      <c r="BB18">
        <f t="shared" si="0"/>
        <v>3</v>
      </c>
    </row>
    <row r="19" spans="1:54" ht="27.6" x14ac:dyDescent="0.3">
      <c r="A19" s="14">
        <v>11</v>
      </c>
      <c r="B19" s="2" t="s">
        <v>19</v>
      </c>
      <c r="C19" s="2" t="s">
        <v>155</v>
      </c>
      <c r="D19" s="2" t="s">
        <v>154</v>
      </c>
      <c r="E19" s="16" t="s">
        <v>146</v>
      </c>
      <c r="F19" s="17" t="s">
        <v>6</v>
      </c>
      <c r="G19" s="17" t="s">
        <v>141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141</v>
      </c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 t="s">
        <v>141</v>
      </c>
      <c r="BB19">
        <f t="shared" si="0"/>
        <v>3</v>
      </c>
    </row>
    <row r="20" spans="1:54" ht="27.6" x14ac:dyDescent="0.3">
      <c r="A20" s="14">
        <v>12</v>
      </c>
      <c r="B20" s="2" t="s">
        <v>20</v>
      </c>
      <c r="C20" s="2" t="s">
        <v>156</v>
      </c>
      <c r="D20" s="2" t="s">
        <v>154</v>
      </c>
      <c r="E20" s="16" t="s">
        <v>157</v>
      </c>
      <c r="F20" s="17" t="s">
        <v>6</v>
      </c>
      <c r="G20" s="17" t="s">
        <v>141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 t="s">
        <v>141</v>
      </c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 t="s">
        <v>141</v>
      </c>
      <c r="BB20">
        <f t="shared" si="0"/>
        <v>3</v>
      </c>
    </row>
    <row r="21" spans="1:54" ht="27.6" x14ac:dyDescent="0.3">
      <c r="A21" s="14">
        <v>13</v>
      </c>
      <c r="B21" s="2" t="s">
        <v>21</v>
      </c>
      <c r="C21" s="2" t="s">
        <v>158</v>
      </c>
      <c r="D21" s="2" t="s">
        <v>154</v>
      </c>
      <c r="E21" s="16" t="s">
        <v>143</v>
      </c>
      <c r="F21" s="17" t="s">
        <v>7</v>
      </c>
      <c r="G21" s="17" t="s">
        <v>141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141</v>
      </c>
      <c r="AN21" s="17"/>
      <c r="AO21" s="17"/>
      <c r="AP21" s="17"/>
      <c r="AQ21" s="17"/>
      <c r="AR21" s="17"/>
      <c r="AS21" s="17"/>
      <c r="AT21" s="17" t="s">
        <v>141</v>
      </c>
      <c r="AU21" s="17" t="s">
        <v>141</v>
      </c>
      <c r="AV21" s="17"/>
      <c r="AW21" s="17"/>
      <c r="AX21" s="17"/>
      <c r="AY21" s="17"/>
      <c r="AZ21" s="17"/>
      <c r="BA21" s="17" t="s">
        <v>141</v>
      </c>
      <c r="BB21">
        <f t="shared" si="0"/>
        <v>5</v>
      </c>
    </row>
    <row r="22" spans="1:54" ht="27.6" x14ac:dyDescent="0.3">
      <c r="A22" s="14">
        <v>14</v>
      </c>
      <c r="B22" s="2" t="s">
        <v>22</v>
      </c>
      <c r="C22" s="2" t="s">
        <v>159</v>
      </c>
      <c r="D22" s="2" t="s">
        <v>154</v>
      </c>
      <c r="E22" s="16" t="s">
        <v>146</v>
      </c>
      <c r="F22" s="17" t="s">
        <v>7</v>
      </c>
      <c r="G22" s="17" t="s">
        <v>141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 t="s">
        <v>141</v>
      </c>
      <c r="AN22" s="17"/>
      <c r="AO22" s="17"/>
      <c r="AP22" s="17"/>
      <c r="AQ22" s="17"/>
      <c r="AR22" s="17"/>
      <c r="AS22" s="17"/>
      <c r="AT22" s="17" t="s">
        <v>141</v>
      </c>
      <c r="AU22" s="17" t="s">
        <v>141</v>
      </c>
      <c r="AV22" s="17"/>
      <c r="AW22" s="17"/>
      <c r="AX22" s="17"/>
      <c r="AY22" s="17"/>
      <c r="AZ22" s="17"/>
      <c r="BA22" s="17" t="s">
        <v>141</v>
      </c>
      <c r="BB22">
        <f t="shared" si="0"/>
        <v>5</v>
      </c>
    </row>
    <row r="23" spans="1:54" ht="27.6" x14ac:dyDescent="0.3">
      <c r="A23" s="14">
        <v>15</v>
      </c>
      <c r="B23" s="2" t="s">
        <v>23</v>
      </c>
      <c r="C23" s="2" t="s">
        <v>160</v>
      </c>
      <c r="D23" s="2" t="s">
        <v>154</v>
      </c>
      <c r="E23" s="16" t="s">
        <v>157</v>
      </c>
      <c r="F23" s="17" t="s">
        <v>7</v>
      </c>
      <c r="G23" s="17" t="s">
        <v>141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 t="s">
        <v>141</v>
      </c>
      <c r="AN23" s="17"/>
      <c r="AO23" s="17"/>
      <c r="AP23" s="17"/>
      <c r="AQ23" s="17"/>
      <c r="AR23" s="17"/>
      <c r="AS23" s="17"/>
      <c r="AT23" s="17" t="s">
        <v>141</v>
      </c>
      <c r="AU23" s="17" t="s">
        <v>141</v>
      </c>
      <c r="AV23" s="17"/>
      <c r="AW23" s="17"/>
      <c r="AX23" s="17"/>
      <c r="AY23" s="17"/>
      <c r="AZ23" s="17"/>
      <c r="BA23" s="17" t="s">
        <v>141</v>
      </c>
      <c r="BB23">
        <f t="shared" si="0"/>
        <v>5</v>
      </c>
    </row>
    <row r="24" spans="1:54" ht="27.6" x14ac:dyDescent="0.3">
      <c r="A24" s="14">
        <v>16</v>
      </c>
      <c r="B24" s="2" t="s">
        <v>24</v>
      </c>
      <c r="C24" s="2" t="s">
        <v>161</v>
      </c>
      <c r="D24" s="2" t="s">
        <v>154</v>
      </c>
      <c r="E24" s="16" t="s">
        <v>142</v>
      </c>
      <c r="F24" s="17" t="s">
        <v>162</v>
      </c>
      <c r="G24" s="17"/>
      <c r="H24" s="17" t="s">
        <v>141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141</v>
      </c>
      <c r="AC24" s="17"/>
      <c r="AD24" s="17"/>
      <c r="AE24" s="17"/>
      <c r="AF24" s="17"/>
      <c r="AG24" s="17" t="s">
        <v>141</v>
      </c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 t="s">
        <v>141</v>
      </c>
      <c r="AW24" s="17"/>
      <c r="AX24" s="17"/>
      <c r="AY24" s="17"/>
      <c r="AZ24" s="17"/>
      <c r="BA24" s="17" t="s">
        <v>141</v>
      </c>
      <c r="BB24">
        <f t="shared" si="0"/>
        <v>5</v>
      </c>
    </row>
    <row r="25" spans="1:54" ht="15" x14ac:dyDescent="0.25">
      <c r="A25" s="14">
        <v>17</v>
      </c>
      <c r="B25" s="2" t="s">
        <v>25</v>
      </c>
      <c r="C25" s="2" t="s">
        <v>163</v>
      </c>
      <c r="D25" s="2" t="s">
        <v>222</v>
      </c>
      <c r="E25" s="16" t="s">
        <v>146</v>
      </c>
      <c r="F25" s="17" t="s">
        <v>164</v>
      </c>
      <c r="G25" s="17"/>
      <c r="H25" s="17"/>
      <c r="I25" s="17" t="s">
        <v>141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141</v>
      </c>
      <c r="AC25" s="17"/>
      <c r="AD25" s="17"/>
      <c r="AE25" s="17"/>
      <c r="AF25" s="17"/>
      <c r="AG25" s="17"/>
      <c r="AH25" s="17" t="s">
        <v>141</v>
      </c>
      <c r="AI25" s="17"/>
      <c r="AJ25" s="17"/>
      <c r="AK25" s="17" t="s">
        <v>141</v>
      </c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 t="s">
        <v>141</v>
      </c>
      <c r="AX25" s="17"/>
      <c r="AY25" s="17"/>
      <c r="AZ25" s="17"/>
      <c r="BA25" s="17"/>
      <c r="BB25">
        <f t="shared" si="0"/>
        <v>5</v>
      </c>
    </row>
    <row r="26" spans="1:54" x14ac:dyDescent="0.3">
      <c r="A26" s="14">
        <v>18</v>
      </c>
      <c r="B26" s="2" t="s">
        <v>26</v>
      </c>
      <c r="C26" s="2" t="s">
        <v>165</v>
      </c>
      <c r="D26" s="2" t="s">
        <v>223</v>
      </c>
      <c r="E26" s="16" t="s">
        <v>157</v>
      </c>
      <c r="F26" s="17" t="s">
        <v>164</v>
      </c>
      <c r="G26" s="17"/>
      <c r="H26" s="17"/>
      <c r="I26" s="17" t="s">
        <v>141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 t="s">
        <v>141</v>
      </c>
      <c r="X26" s="17"/>
      <c r="Y26" s="17" t="s">
        <v>141</v>
      </c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141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 t="s">
        <v>141</v>
      </c>
      <c r="BA26" s="17" t="s">
        <v>141</v>
      </c>
      <c r="BB26">
        <f t="shared" si="0"/>
        <v>6</v>
      </c>
    </row>
    <row r="27" spans="1:54" x14ac:dyDescent="0.3">
      <c r="A27" s="14">
        <v>19</v>
      </c>
      <c r="B27" s="2" t="s">
        <v>27</v>
      </c>
      <c r="C27" s="2" t="s">
        <v>166</v>
      </c>
      <c r="D27" s="2" t="s">
        <v>223</v>
      </c>
      <c r="E27" s="16" t="s">
        <v>167</v>
      </c>
      <c r="F27" s="17" t="s">
        <v>162</v>
      </c>
      <c r="G27" s="17"/>
      <c r="H27" s="17"/>
      <c r="I27" s="17" t="s">
        <v>141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 t="s">
        <v>141</v>
      </c>
      <c r="X27" s="17"/>
      <c r="Y27" s="17" t="s">
        <v>141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141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141</v>
      </c>
      <c r="BA27" s="17" t="s">
        <v>141</v>
      </c>
      <c r="BB27">
        <f t="shared" si="0"/>
        <v>6</v>
      </c>
    </row>
    <row r="28" spans="1:54" x14ac:dyDescent="0.3">
      <c r="A28" s="14">
        <v>20</v>
      </c>
      <c r="B28" s="2" t="s">
        <v>28</v>
      </c>
      <c r="C28" s="2" t="s">
        <v>168</v>
      </c>
      <c r="D28" s="2" t="s">
        <v>222</v>
      </c>
      <c r="E28" s="16" t="s">
        <v>167</v>
      </c>
      <c r="F28" s="17" t="s">
        <v>169</v>
      </c>
      <c r="G28" s="17"/>
      <c r="H28" s="17"/>
      <c r="I28" s="17"/>
      <c r="J28" s="17" t="s">
        <v>141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141</v>
      </c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 t="s">
        <v>141</v>
      </c>
      <c r="BB28">
        <f t="shared" si="0"/>
        <v>3</v>
      </c>
    </row>
    <row r="29" spans="1:54" ht="33.75" customHeight="1" x14ac:dyDescent="0.3">
      <c r="A29" s="14">
        <v>21</v>
      </c>
      <c r="B29" s="2" t="s">
        <v>29</v>
      </c>
      <c r="C29" s="2" t="s">
        <v>170</v>
      </c>
      <c r="D29" s="28" t="s">
        <v>224</v>
      </c>
      <c r="E29" s="16" t="s">
        <v>143</v>
      </c>
      <c r="F29" s="17" t="s">
        <v>164</v>
      </c>
      <c r="G29" s="17"/>
      <c r="H29" s="17"/>
      <c r="I29" s="17"/>
      <c r="J29" s="17"/>
      <c r="K29" s="17" t="s">
        <v>141</v>
      </c>
      <c r="L29" s="17"/>
      <c r="M29" s="17"/>
      <c r="N29" s="17"/>
      <c r="O29" s="17"/>
      <c r="P29" s="17"/>
      <c r="Q29" s="17"/>
      <c r="R29" s="17"/>
      <c r="S29" s="17" t="s">
        <v>141</v>
      </c>
      <c r="T29" s="17"/>
      <c r="U29" s="17"/>
      <c r="V29" s="17"/>
      <c r="W29" s="17"/>
      <c r="X29" s="17"/>
      <c r="Y29" s="17"/>
      <c r="Z29" s="17"/>
      <c r="AA29" s="17"/>
      <c r="AB29" s="17"/>
      <c r="AC29" s="17" t="s">
        <v>141</v>
      </c>
      <c r="AD29" s="17" t="s">
        <v>141</v>
      </c>
      <c r="AE29" s="17"/>
      <c r="AF29" s="17" t="s">
        <v>141</v>
      </c>
      <c r="AG29" s="17"/>
      <c r="AH29" s="17"/>
      <c r="AI29" s="17"/>
      <c r="AJ29" s="17"/>
      <c r="AK29" s="17" t="s">
        <v>141</v>
      </c>
      <c r="AL29" s="17"/>
      <c r="AM29" s="17"/>
      <c r="AN29" s="17"/>
      <c r="AO29" s="17"/>
      <c r="AP29" s="17"/>
      <c r="AQ29" s="17" t="s">
        <v>141</v>
      </c>
      <c r="AR29" s="17"/>
      <c r="AS29" s="17"/>
      <c r="AT29" s="17"/>
      <c r="AU29" s="17"/>
      <c r="AV29" s="17"/>
      <c r="AW29" s="17" t="s">
        <v>141</v>
      </c>
      <c r="AX29" s="17"/>
      <c r="AY29" s="17"/>
      <c r="AZ29" s="17"/>
      <c r="BA29" s="17" t="s">
        <v>141</v>
      </c>
      <c r="BB29">
        <f t="shared" si="0"/>
        <v>9</v>
      </c>
    </row>
    <row r="30" spans="1:54" x14ac:dyDescent="0.3">
      <c r="A30" s="14">
        <v>22</v>
      </c>
      <c r="B30" s="2" t="s">
        <v>30</v>
      </c>
      <c r="C30" s="2" t="s">
        <v>171</v>
      </c>
      <c r="D30" s="2" t="s">
        <v>223</v>
      </c>
      <c r="E30" s="16" t="s">
        <v>146</v>
      </c>
      <c r="F30" s="17" t="s">
        <v>164</v>
      </c>
      <c r="G30" s="17"/>
      <c r="H30" s="17"/>
      <c r="I30" s="17"/>
      <c r="J30" s="17"/>
      <c r="K30" s="17" t="s">
        <v>141</v>
      </c>
      <c r="L30" s="17"/>
      <c r="M30" s="17"/>
      <c r="N30" s="17"/>
      <c r="O30" s="17"/>
      <c r="P30" s="17"/>
      <c r="Q30" s="17"/>
      <c r="R30" s="17"/>
      <c r="S30" s="17" t="s">
        <v>141</v>
      </c>
      <c r="T30" s="17"/>
      <c r="U30" s="17"/>
      <c r="V30" s="17"/>
      <c r="W30" s="17"/>
      <c r="X30" s="17"/>
      <c r="Y30" s="17"/>
      <c r="Z30" s="17"/>
      <c r="AA30" s="17"/>
      <c r="AB30" s="17"/>
      <c r="AC30" s="17" t="s">
        <v>141</v>
      </c>
      <c r="AD30" s="17" t="s">
        <v>141</v>
      </c>
      <c r="AE30" s="17"/>
      <c r="AF30" s="17" t="s">
        <v>141</v>
      </c>
      <c r="AG30" s="17"/>
      <c r="AH30" s="17"/>
      <c r="AI30" s="17"/>
      <c r="AJ30" s="17"/>
      <c r="AK30" s="17" t="s">
        <v>141</v>
      </c>
      <c r="AL30" s="17"/>
      <c r="AM30" s="17"/>
      <c r="AN30" s="17"/>
      <c r="AO30" s="17"/>
      <c r="AP30" s="17"/>
      <c r="AQ30" s="17" t="s">
        <v>141</v>
      </c>
      <c r="AR30" s="17"/>
      <c r="AS30" s="17"/>
      <c r="AT30" s="17"/>
      <c r="AU30" s="17"/>
      <c r="AV30" s="17"/>
      <c r="AW30" s="17" t="s">
        <v>141</v>
      </c>
      <c r="AX30" s="17"/>
      <c r="AY30" s="17"/>
      <c r="AZ30" s="17"/>
      <c r="BA30" s="17" t="s">
        <v>141</v>
      </c>
      <c r="BB30">
        <f t="shared" si="0"/>
        <v>9</v>
      </c>
    </row>
    <row r="31" spans="1:54" x14ac:dyDescent="0.3">
      <c r="A31" s="14">
        <v>23</v>
      </c>
      <c r="B31" s="2" t="s">
        <v>31</v>
      </c>
      <c r="C31" s="2" t="s">
        <v>172</v>
      </c>
      <c r="D31" s="2" t="s">
        <v>223</v>
      </c>
      <c r="E31" s="16" t="s">
        <v>152</v>
      </c>
      <c r="F31" s="17" t="s">
        <v>164</v>
      </c>
      <c r="G31" s="17"/>
      <c r="H31" s="17"/>
      <c r="I31" s="17" t="s">
        <v>141</v>
      </c>
      <c r="J31" s="17"/>
      <c r="K31" s="17" t="s">
        <v>141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 t="s">
        <v>141</v>
      </c>
      <c r="AE31" s="17"/>
      <c r="AF31" s="17" t="s">
        <v>141</v>
      </c>
      <c r="AG31" s="17"/>
      <c r="AH31" s="17"/>
      <c r="AI31" s="17" t="s">
        <v>141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 t="s">
        <v>141</v>
      </c>
      <c r="AY31" s="17"/>
      <c r="AZ31" s="17"/>
      <c r="BA31" s="17" t="s">
        <v>141</v>
      </c>
      <c r="BB31">
        <f t="shared" si="0"/>
        <v>7</v>
      </c>
    </row>
    <row r="32" spans="1:54" x14ac:dyDescent="0.3">
      <c r="A32" s="14">
        <v>24</v>
      </c>
      <c r="B32" s="2" t="s">
        <v>32</v>
      </c>
      <c r="C32" s="2" t="s">
        <v>173</v>
      </c>
      <c r="D32" s="2" t="s">
        <v>223</v>
      </c>
      <c r="E32" s="16" t="s">
        <v>174</v>
      </c>
      <c r="F32" s="17" t="s">
        <v>164</v>
      </c>
      <c r="G32" s="17"/>
      <c r="H32" s="17"/>
      <c r="I32" s="17" t="s">
        <v>141</v>
      </c>
      <c r="J32" s="17"/>
      <c r="K32" s="17" t="s">
        <v>141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 t="s">
        <v>141</v>
      </c>
      <c r="AE32" s="17"/>
      <c r="AF32" s="17"/>
      <c r="AG32" s="17"/>
      <c r="AH32" s="17"/>
      <c r="AI32" s="17" t="s">
        <v>141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 t="s">
        <v>141</v>
      </c>
      <c r="AY32" s="17"/>
      <c r="AZ32" s="17"/>
      <c r="BA32" s="17" t="s">
        <v>141</v>
      </c>
      <c r="BB32">
        <f t="shared" si="0"/>
        <v>6</v>
      </c>
    </row>
    <row r="33" spans="1:54" ht="15" x14ac:dyDescent="0.25">
      <c r="A33" s="14">
        <v>25</v>
      </c>
      <c r="B33" s="2" t="s">
        <v>33</v>
      </c>
      <c r="C33" s="2" t="s">
        <v>175</v>
      </c>
      <c r="D33" s="2" t="s">
        <v>222</v>
      </c>
      <c r="E33" s="16" t="s">
        <v>176</v>
      </c>
      <c r="F33" s="17" t="s">
        <v>164</v>
      </c>
      <c r="G33" s="17"/>
      <c r="H33" s="17" t="s">
        <v>141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 t="s">
        <v>141</v>
      </c>
      <c r="V33" s="17"/>
      <c r="W33" s="17"/>
      <c r="X33" s="17" t="s">
        <v>141</v>
      </c>
      <c r="Y33" s="17"/>
      <c r="Z33" s="17"/>
      <c r="AA33" s="17"/>
      <c r="AB33" s="17"/>
      <c r="AC33" s="17"/>
      <c r="AD33" s="17" t="s">
        <v>141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 t="s">
        <v>141</v>
      </c>
      <c r="AW33" s="17"/>
      <c r="AX33" s="17"/>
      <c r="AY33" s="17"/>
      <c r="AZ33" s="17"/>
      <c r="BA33" s="17" t="s">
        <v>141</v>
      </c>
      <c r="BB33">
        <f t="shared" si="0"/>
        <v>6</v>
      </c>
    </row>
    <row r="34" spans="1:54" ht="15" x14ac:dyDescent="0.25">
      <c r="A34" s="14">
        <v>26</v>
      </c>
      <c r="B34" s="2" t="s">
        <v>34</v>
      </c>
      <c r="C34" s="2" t="s">
        <v>177</v>
      </c>
      <c r="D34" s="2" t="s">
        <v>222</v>
      </c>
      <c r="E34" s="16" t="s">
        <v>152</v>
      </c>
      <c r="F34" s="17" t="s">
        <v>6</v>
      </c>
      <c r="G34" s="17"/>
      <c r="H34" s="17"/>
      <c r="I34" s="17"/>
      <c r="J34" s="17"/>
      <c r="K34" s="17"/>
      <c r="L34" s="17"/>
      <c r="M34" s="17"/>
      <c r="N34" s="17" t="s">
        <v>141</v>
      </c>
      <c r="O34" s="17" t="s">
        <v>141</v>
      </c>
      <c r="P34" s="17"/>
      <c r="Q34" s="17"/>
      <c r="R34" s="17"/>
      <c r="S34" s="17"/>
      <c r="T34" s="17"/>
      <c r="U34" s="17"/>
      <c r="V34" s="17"/>
      <c r="W34" s="17"/>
      <c r="X34" s="17"/>
      <c r="Y34" s="17" t="s">
        <v>141</v>
      </c>
      <c r="Z34" s="17"/>
      <c r="AA34" s="17"/>
      <c r="AB34" s="17"/>
      <c r="AC34" s="17"/>
      <c r="AD34" s="17" t="s">
        <v>141</v>
      </c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 t="s">
        <v>141</v>
      </c>
      <c r="AW34" s="17"/>
      <c r="AX34" s="17"/>
      <c r="AY34" s="17"/>
      <c r="AZ34" s="17"/>
      <c r="BA34" s="17" t="s">
        <v>141</v>
      </c>
      <c r="BB34">
        <f t="shared" si="0"/>
        <v>6</v>
      </c>
    </row>
    <row r="35" spans="1:54" x14ac:dyDescent="0.3">
      <c r="A35" s="14">
        <v>27</v>
      </c>
      <c r="B35" s="2" t="s">
        <v>35</v>
      </c>
      <c r="C35" s="2" t="s">
        <v>178</v>
      </c>
      <c r="D35" s="2" t="s">
        <v>222</v>
      </c>
      <c r="E35" s="16" t="s">
        <v>174</v>
      </c>
      <c r="F35" s="17" t="s">
        <v>164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 t="s">
        <v>141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 t="s">
        <v>141</v>
      </c>
      <c r="AV35" s="17"/>
      <c r="AW35" s="17"/>
      <c r="AX35" s="17"/>
      <c r="AY35" s="17"/>
      <c r="AZ35" s="17"/>
      <c r="BA35" s="17" t="s">
        <v>141</v>
      </c>
      <c r="BB35">
        <f t="shared" si="0"/>
        <v>3</v>
      </c>
    </row>
    <row r="36" spans="1:54" ht="27.6" x14ac:dyDescent="0.3">
      <c r="A36" s="14">
        <v>28</v>
      </c>
      <c r="B36" s="2" t="s">
        <v>36</v>
      </c>
      <c r="C36" s="3" t="s">
        <v>179</v>
      </c>
      <c r="D36" s="2" t="s">
        <v>223</v>
      </c>
      <c r="E36" s="16" t="s">
        <v>143</v>
      </c>
      <c r="F36" s="17" t="s">
        <v>164</v>
      </c>
      <c r="G36" s="17"/>
      <c r="H36" s="17"/>
      <c r="I36" s="17"/>
      <c r="J36" s="17"/>
      <c r="K36" s="17"/>
      <c r="L36" s="17" t="s">
        <v>141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 t="s">
        <v>141</v>
      </c>
      <c r="AC36" s="17"/>
      <c r="AD36" s="17"/>
      <c r="AE36" s="17"/>
      <c r="AF36" s="17"/>
      <c r="AG36" s="17"/>
      <c r="AH36" s="17"/>
      <c r="AI36" s="17"/>
      <c r="AJ36" s="17"/>
      <c r="AK36" s="17" t="s">
        <v>141</v>
      </c>
      <c r="AL36" s="17"/>
      <c r="AM36" s="17"/>
      <c r="AN36" s="17"/>
      <c r="AO36" s="17"/>
      <c r="AP36" s="17"/>
      <c r="AQ36" s="17"/>
      <c r="AR36" s="17"/>
      <c r="AS36" s="17"/>
      <c r="AT36" s="17" t="s">
        <v>141</v>
      </c>
      <c r="AU36" s="17"/>
      <c r="AV36" s="17"/>
      <c r="AW36" s="17"/>
      <c r="AX36" s="17"/>
      <c r="AY36" s="17"/>
      <c r="AZ36" s="17"/>
      <c r="BA36" s="17" t="s">
        <v>141</v>
      </c>
      <c r="BB36">
        <f t="shared" si="0"/>
        <v>5</v>
      </c>
    </row>
    <row r="37" spans="1:54" ht="27.6" x14ac:dyDescent="0.3">
      <c r="A37" s="14">
        <v>29</v>
      </c>
      <c r="B37" s="2" t="s">
        <v>37</v>
      </c>
      <c r="C37" s="3" t="s">
        <v>180</v>
      </c>
      <c r="D37" s="2" t="s">
        <v>223</v>
      </c>
      <c r="E37" s="16" t="s">
        <v>146</v>
      </c>
      <c r="F37" s="17" t="s">
        <v>162</v>
      </c>
      <c r="G37" s="17"/>
      <c r="H37" s="17"/>
      <c r="I37" s="17"/>
      <c r="J37" s="17"/>
      <c r="K37" s="17"/>
      <c r="L37" s="17" t="s">
        <v>141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 t="s">
        <v>141</v>
      </c>
      <c r="AC37" s="17"/>
      <c r="AD37" s="17"/>
      <c r="AE37" s="17"/>
      <c r="AF37" s="17"/>
      <c r="AG37" s="17"/>
      <c r="AH37" s="17"/>
      <c r="AI37" s="17"/>
      <c r="AJ37" s="17"/>
      <c r="AK37" s="17" t="s">
        <v>141</v>
      </c>
      <c r="AL37" s="17"/>
      <c r="AM37" s="17"/>
      <c r="AN37" s="17"/>
      <c r="AO37" s="17"/>
      <c r="AP37" s="17"/>
      <c r="AQ37" s="17"/>
      <c r="AR37" s="17"/>
      <c r="AS37" s="17"/>
      <c r="AT37" s="17" t="s">
        <v>141</v>
      </c>
      <c r="AU37" s="17"/>
      <c r="AV37" s="17"/>
      <c r="AW37" s="17"/>
      <c r="AX37" s="17"/>
      <c r="AY37" s="17"/>
      <c r="AZ37" s="17"/>
      <c r="BA37" s="17" t="s">
        <v>141</v>
      </c>
      <c r="BB37">
        <f t="shared" si="0"/>
        <v>5</v>
      </c>
    </row>
    <row r="38" spans="1:54" x14ac:dyDescent="0.3">
      <c r="A38" s="14">
        <v>30</v>
      </c>
      <c r="B38" s="2" t="s">
        <v>38</v>
      </c>
      <c r="C38" s="2" t="s">
        <v>181</v>
      </c>
      <c r="D38" s="2" t="s">
        <v>223</v>
      </c>
      <c r="E38" s="16" t="s">
        <v>146</v>
      </c>
      <c r="F38" s="17" t="s">
        <v>169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 t="s">
        <v>141</v>
      </c>
      <c r="X38" s="17"/>
      <c r="Y38" s="17" t="s">
        <v>141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 t="s">
        <v>141</v>
      </c>
      <c r="AL38" s="17"/>
      <c r="AM38" s="17" t="s">
        <v>141</v>
      </c>
      <c r="AN38" s="17"/>
      <c r="AO38" s="17" t="s">
        <v>141</v>
      </c>
      <c r="AP38" s="17"/>
      <c r="AQ38" s="17"/>
      <c r="AR38" s="17"/>
      <c r="AS38" s="17"/>
      <c r="AT38" s="17" t="s">
        <v>141</v>
      </c>
      <c r="AU38" s="17"/>
      <c r="AV38" s="17"/>
      <c r="AW38" s="17"/>
      <c r="AX38" s="17"/>
      <c r="AY38" s="17" t="s">
        <v>141</v>
      </c>
      <c r="AZ38" s="17"/>
      <c r="BA38" s="17" t="s">
        <v>141</v>
      </c>
      <c r="BB38">
        <f t="shared" si="0"/>
        <v>8</v>
      </c>
    </row>
    <row r="39" spans="1:54" x14ac:dyDescent="0.3">
      <c r="A39" s="14">
        <v>31</v>
      </c>
      <c r="B39" s="2" t="s">
        <v>39</v>
      </c>
      <c r="C39" s="2" t="s">
        <v>182</v>
      </c>
      <c r="D39" s="2" t="s">
        <v>223</v>
      </c>
      <c r="E39" s="16" t="s">
        <v>157</v>
      </c>
      <c r="F39" s="17" t="s">
        <v>169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 t="s">
        <v>141</v>
      </c>
      <c r="X39" s="17"/>
      <c r="Y39" s="17" t="s">
        <v>141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 t="s">
        <v>141</v>
      </c>
      <c r="AL39" s="17"/>
      <c r="AM39" s="17" t="s">
        <v>141</v>
      </c>
      <c r="AN39" s="17"/>
      <c r="AO39" s="17" t="s">
        <v>141</v>
      </c>
      <c r="AP39" s="17"/>
      <c r="AQ39" s="17"/>
      <c r="AR39" s="17"/>
      <c r="AS39" s="17"/>
      <c r="AT39" s="17" t="s">
        <v>141</v>
      </c>
      <c r="AU39" s="17"/>
      <c r="AV39" s="17"/>
      <c r="AW39" s="17"/>
      <c r="AX39" s="17"/>
      <c r="AY39" s="17" t="s">
        <v>141</v>
      </c>
      <c r="AZ39" s="17"/>
      <c r="BA39" s="17" t="s">
        <v>141</v>
      </c>
      <c r="BB39">
        <f t="shared" si="0"/>
        <v>8</v>
      </c>
    </row>
    <row r="40" spans="1:54" x14ac:dyDescent="0.3">
      <c r="A40" s="14">
        <v>32</v>
      </c>
      <c r="B40" s="2" t="s">
        <v>40</v>
      </c>
      <c r="C40" s="2" t="s">
        <v>183</v>
      </c>
      <c r="D40" s="2" t="s">
        <v>223</v>
      </c>
      <c r="E40" s="16" t="s">
        <v>167</v>
      </c>
      <c r="F40" s="17" t="s">
        <v>162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 t="s">
        <v>141</v>
      </c>
      <c r="X40" s="17"/>
      <c r="Y40" s="17" t="s">
        <v>141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 t="s">
        <v>141</v>
      </c>
      <c r="AL40" s="17"/>
      <c r="AM40" s="17" t="s">
        <v>141</v>
      </c>
      <c r="AN40" s="17"/>
      <c r="AO40" s="17" t="s">
        <v>141</v>
      </c>
      <c r="AP40" s="17"/>
      <c r="AQ40" s="17"/>
      <c r="AR40" s="17"/>
      <c r="AS40" s="17"/>
      <c r="AT40" s="17" t="s">
        <v>141</v>
      </c>
      <c r="AU40" s="17"/>
      <c r="AV40" s="17"/>
      <c r="AW40" s="17"/>
      <c r="AX40" s="17"/>
      <c r="AY40" s="17" t="s">
        <v>141</v>
      </c>
      <c r="AZ40" s="17"/>
      <c r="BA40" s="17" t="s">
        <v>141</v>
      </c>
      <c r="BB40">
        <f t="shared" si="0"/>
        <v>8</v>
      </c>
    </row>
    <row r="41" spans="1:54" ht="15" x14ac:dyDescent="0.25">
      <c r="A41" s="14">
        <v>33</v>
      </c>
      <c r="B41" s="2" t="s">
        <v>41</v>
      </c>
      <c r="C41" s="2" t="s">
        <v>184</v>
      </c>
      <c r="D41" s="2" t="s">
        <v>222</v>
      </c>
      <c r="E41" s="16" t="s">
        <v>157</v>
      </c>
      <c r="F41" s="17" t="s">
        <v>169</v>
      </c>
      <c r="G41" s="17"/>
      <c r="H41" s="17" t="s">
        <v>141</v>
      </c>
      <c r="I41" s="17"/>
      <c r="J41" s="17" t="s">
        <v>141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141</v>
      </c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 t="s">
        <v>141</v>
      </c>
      <c r="BB41">
        <f t="shared" si="0"/>
        <v>4</v>
      </c>
    </row>
    <row r="42" spans="1:54" ht="27.6" x14ac:dyDescent="0.3">
      <c r="A42" s="14">
        <v>34</v>
      </c>
      <c r="B42" s="2" t="s">
        <v>42</v>
      </c>
      <c r="C42" s="2" t="s">
        <v>185</v>
      </c>
      <c r="D42" s="2" t="s">
        <v>223</v>
      </c>
      <c r="E42" s="16" t="s">
        <v>157</v>
      </c>
      <c r="F42" s="17" t="s">
        <v>169</v>
      </c>
      <c r="G42" s="17"/>
      <c r="H42" s="17"/>
      <c r="I42" s="17"/>
      <c r="J42" s="17"/>
      <c r="K42" s="17"/>
      <c r="L42" s="17"/>
      <c r="M42" s="17"/>
      <c r="N42" s="17"/>
      <c r="O42" s="17" t="s">
        <v>141</v>
      </c>
      <c r="P42" s="17"/>
      <c r="Q42" s="17"/>
      <c r="R42" s="17"/>
      <c r="S42" s="17"/>
      <c r="T42" s="17"/>
      <c r="U42" s="17"/>
      <c r="V42" s="17" t="s">
        <v>141</v>
      </c>
      <c r="W42" s="17"/>
      <c r="X42" s="17"/>
      <c r="Y42" s="17" t="s">
        <v>141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141</v>
      </c>
      <c r="AN42" s="17"/>
      <c r="AO42" s="17"/>
      <c r="AP42" s="17"/>
      <c r="AQ42" s="17"/>
      <c r="AR42" s="17"/>
      <c r="AS42" s="17"/>
      <c r="AT42" s="17" t="s">
        <v>141</v>
      </c>
      <c r="AU42" s="17"/>
      <c r="AV42" s="17"/>
      <c r="AW42" s="17"/>
      <c r="AX42" s="17"/>
      <c r="AY42" s="17"/>
      <c r="AZ42" s="17"/>
      <c r="BA42" s="17" t="s">
        <v>141</v>
      </c>
      <c r="BB42">
        <f t="shared" si="0"/>
        <v>6</v>
      </c>
    </row>
    <row r="43" spans="1:54" x14ac:dyDescent="0.3">
      <c r="A43" s="14">
        <v>35</v>
      </c>
      <c r="B43" s="2" t="s">
        <v>43</v>
      </c>
      <c r="C43" s="2" t="s">
        <v>186</v>
      </c>
      <c r="D43" s="2" t="s">
        <v>223</v>
      </c>
      <c r="E43" s="16" t="s">
        <v>176</v>
      </c>
      <c r="F43" s="17" t="s">
        <v>187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 t="s">
        <v>141</v>
      </c>
      <c r="R43" s="17"/>
      <c r="S43" s="17"/>
      <c r="T43" s="17"/>
      <c r="U43" s="17"/>
      <c r="V43" s="17" t="s">
        <v>141</v>
      </c>
      <c r="W43" s="17"/>
      <c r="X43" s="17"/>
      <c r="Y43" s="17"/>
      <c r="Z43" s="17"/>
      <c r="AA43" s="17"/>
      <c r="AB43" s="17"/>
      <c r="AC43" s="17"/>
      <c r="AD43" s="17"/>
      <c r="AE43" s="17"/>
      <c r="AF43" s="17" t="s">
        <v>141</v>
      </c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 t="s">
        <v>141</v>
      </c>
      <c r="AV43" s="17"/>
      <c r="AW43" s="17"/>
      <c r="AX43" s="17"/>
      <c r="AY43" s="17"/>
      <c r="AZ43" s="17" t="s">
        <v>141</v>
      </c>
      <c r="BA43" s="17" t="s">
        <v>141</v>
      </c>
      <c r="BB43">
        <f t="shared" si="0"/>
        <v>6</v>
      </c>
    </row>
    <row r="44" spans="1:54" ht="27.6" x14ac:dyDescent="0.3">
      <c r="A44" s="14">
        <v>36</v>
      </c>
      <c r="B44" s="2" t="s">
        <v>44</v>
      </c>
      <c r="C44" s="2" t="s">
        <v>188</v>
      </c>
      <c r="D44" s="2" t="s">
        <v>223</v>
      </c>
      <c r="E44" s="16" t="s">
        <v>176</v>
      </c>
      <c r="F44" s="17" t="s">
        <v>6</v>
      </c>
      <c r="G44" s="17"/>
      <c r="H44" s="17"/>
      <c r="I44" s="17"/>
      <c r="J44" s="17"/>
      <c r="K44" s="17"/>
      <c r="L44" s="17"/>
      <c r="M44" s="17" t="s">
        <v>141</v>
      </c>
      <c r="N44" s="17"/>
      <c r="O44" s="17"/>
      <c r="P44" s="17"/>
      <c r="Q44" s="17"/>
      <c r="R44" s="17"/>
      <c r="S44" s="17"/>
      <c r="T44" s="17"/>
      <c r="U44" s="17"/>
      <c r="V44" s="17"/>
      <c r="W44" s="17" t="s">
        <v>141</v>
      </c>
      <c r="X44" s="17"/>
      <c r="Y44" s="17" t="s">
        <v>141</v>
      </c>
      <c r="Z44" s="17"/>
      <c r="AA44" s="17"/>
      <c r="AB44" s="17" t="s">
        <v>141</v>
      </c>
      <c r="AC44" s="17"/>
      <c r="AD44" s="17"/>
      <c r="AE44" s="17"/>
      <c r="AF44" s="17" t="s">
        <v>141</v>
      </c>
      <c r="AG44" s="17"/>
      <c r="AH44" s="17"/>
      <c r="AI44" s="17"/>
      <c r="AJ44" s="17" t="s">
        <v>141</v>
      </c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 t="s">
        <v>141</v>
      </c>
      <c r="AX44" s="17"/>
      <c r="AY44" s="17"/>
      <c r="AZ44" s="17"/>
      <c r="BA44" s="17" t="s">
        <v>141</v>
      </c>
      <c r="BB44">
        <f t="shared" si="0"/>
        <v>8</v>
      </c>
    </row>
    <row r="45" spans="1:54" ht="27.6" x14ac:dyDescent="0.3">
      <c r="A45" s="14">
        <v>37</v>
      </c>
      <c r="B45" s="2" t="s">
        <v>45</v>
      </c>
      <c r="C45" s="2" t="s">
        <v>189</v>
      </c>
      <c r="D45" s="2" t="s">
        <v>222</v>
      </c>
      <c r="E45" s="16" t="s">
        <v>167</v>
      </c>
      <c r="F45" s="17" t="s">
        <v>169</v>
      </c>
      <c r="G45" s="17"/>
      <c r="H45" s="17"/>
      <c r="I45" s="17"/>
      <c r="J45" s="17"/>
      <c r="K45" s="17"/>
      <c r="L45" s="17"/>
      <c r="M45" s="17"/>
      <c r="N45" s="17" t="s">
        <v>141</v>
      </c>
      <c r="O45" s="17" t="s">
        <v>141</v>
      </c>
      <c r="P45" s="17"/>
      <c r="Q45" s="17"/>
      <c r="R45" s="17"/>
      <c r="S45" s="17"/>
      <c r="T45" s="17"/>
      <c r="U45" s="17"/>
      <c r="V45" s="17"/>
      <c r="W45" s="17"/>
      <c r="X45" s="17" t="s">
        <v>141</v>
      </c>
      <c r="Y45" s="17"/>
      <c r="Z45" s="17"/>
      <c r="AA45" s="17"/>
      <c r="AB45" s="17"/>
      <c r="AC45" s="17"/>
      <c r="AD45" s="17" t="s">
        <v>141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 t="s">
        <v>141</v>
      </c>
      <c r="AW45" s="17"/>
      <c r="AX45" s="17"/>
      <c r="AY45" s="17"/>
      <c r="AZ45" s="17"/>
      <c r="BA45" s="17" t="s">
        <v>141</v>
      </c>
      <c r="BB45">
        <f t="shared" si="0"/>
        <v>6</v>
      </c>
    </row>
    <row r="46" spans="1:54" ht="41.4" x14ac:dyDescent="0.3">
      <c r="A46" s="14">
        <v>38</v>
      </c>
      <c r="B46" s="2" t="s">
        <v>46</v>
      </c>
      <c r="C46" s="2" t="s">
        <v>190</v>
      </c>
      <c r="D46" s="2" t="s">
        <v>222</v>
      </c>
      <c r="E46" s="16" t="s">
        <v>152</v>
      </c>
      <c r="F46" s="17" t="s">
        <v>187</v>
      </c>
      <c r="G46" s="17"/>
      <c r="H46" s="17"/>
      <c r="I46" s="17"/>
      <c r="J46" s="17"/>
      <c r="K46" s="17"/>
      <c r="L46" s="17"/>
      <c r="M46" s="17"/>
      <c r="N46" s="17" t="s">
        <v>141</v>
      </c>
      <c r="O46" s="17" t="s">
        <v>141</v>
      </c>
      <c r="P46" s="17"/>
      <c r="Q46" s="17"/>
      <c r="R46" s="17"/>
      <c r="S46" s="17"/>
      <c r="T46" s="17"/>
      <c r="U46" s="17"/>
      <c r="V46" s="17"/>
      <c r="W46" s="17"/>
      <c r="X46" s="17"/>
      <c r="Y46" s="17" t="s">
        <v>141</v>
      </c>
      <c r="Z46" s="17"/>
      <c r="AA46" s="17"/>
      <c r="AB46" s="17"/>
      <c r="AC46" s="17"/>
      <c r="AD46" s="17" t="s">
        <v>141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 t="s">
        <v>141</v>
      </c>
      <c r="BA46" s="17" t="s">
        <v>141</v>
      </c>
      <c r="BB46">
        <f t="shared" si="0"/>
        <v>6</v>
      </c>
    </row>
    <row r="47" spans="1:54" ht="35.25" customHeight="1" x14ac:dyDescent="0.25">
      <c r="A47" s="14">
        <v>39</v>
      </c>
      <c r="B47" s="2" t="s">
        <v>47</v>
      </c>
      <c r="C47" s="2" t="s">
        <v>191</v>
      </c>
      <c r="D47" s="28" t="s">
        <v>224</v>
      </c>
      <c r="E47" s="16" t="s">
        <v>143</v>
      </c>
      <c r="F47" s="17" t="s">
        <v>162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 t="s">
        <v>141</v>
      </c>
      <c r="Y47" s="17" t="s">
        <v>141</v>
      </c>
      <c r="Z47" s="17"/>
      <c r="AA47" s="17"/>
      <c r="AB47" s="17" t="s">
        <v>141</v>
      </c>
      <c r="AC47" s="17" t="s">
        <v>141</v>
      </c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 t="s">
        <v>141</v>
      </c>
      <c r="AR47" s="17"/>
      <c r="AS47" s="17"/>
      <c r="AT47" s="17" t="s">
        <v>141</v>
      </c>
      <c r="AU47" s="17"/>
      <c r="AV47" s="17"/>
      <c r="AW47" s="17"/>
      <c r="AX47" s="17"/>
      <c r="AY47" s="17"/>
      <c r="AZ47" s="17"/>
      <c r="BA47" s="17" t="s">
        <v>141</v>
      </c>
      <c r="BB47">
        <f t="shared" si="0"/>
        <v>7</v>
      </c>
    </row>
    <row r="48" spans="1:54" ht="27.6" x14ac:dyDescent="0.3">
      <c r="A48" s="14">
        <v>40</v>
      </c>
      <c r="B48" s="2" t="s">
        <v>48</v>
      </c>
      <c r="C48" s="2" t="s">
        <v>192</v>
      </c>
      <c r="D48" s="2" t="s">
        <v>223</v>
      </c>
      <c r="E48" s="16" t="s">
        <v>167</v>
      </c>
      <c r="F48" s="17" t="s">
        <v>164</v>
      </c>
      <c r="G48" s="17"/>
      <c r="H48" s="17"/>
      <c r="I48" s="17"/>
      <c r="J48" s="17"/>
      <c r="K48" s="17"/>
      <c r="L48" s="17"/>
      <c r="M48" s="17"/>
      <c r="N48" s="17" t="s">
        <v>141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 t="s">
        <v>141</v>
      </c>
      <c r="Z48" s="17"/>
      <c r="AA48" s="17"/>
      <c r="AB48" s="17" t="s">
        <v>141</v>
      </c>
      <c r="AC48" s="17"/>
      <c r="AD48" s="17" t="s">
        <v>141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 t="s">
        <v>141</v>
      </c>
      <c r="AU48" s="17"/>
      <c r="AV48" s="17"/>
      <c r="AW48" s="17"/>
      <c r="AX48" s="17"/>
      <c r="AY48" s="17"/>
      <c r="AZ48" s="17"/>
      <c r="BA48" s="17" t="s">
        <v>141</v>
      </c>
      <c r="BB48">
        <f t="shared" si="0"/>
        <v>6</v>
      </c>
    </row>
    <row r="49" spans="1:54" ht="45" customHeight="1" x14ac:dyDescent="0.3">
      <c r="A49" s="14">
        <v>41</v>
      </c>
      <c r="B49" s="2" t="s">
        <v>49</v>
      </c>
      <c r="C49" s="2" t="s">
        <v>193</v>
      </c>
      <c r="D49" s="2" t="s">
        <v>227</v>
      </c>
      <c r="E49" s="16" t="s">
        <v>174</v>
      </c>
      <c r="F49" s="17" t="s">
        <v>162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141</v>
      </c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 t="s">
        <v>141</v>
      </c>
      <c r="AG49" s="17" t="s">
        <v>141</v>
      </c>
      <c r="AH49" s="17"/>
      <c r="AI49" s="17"/>
      <c r="AJ49" s="17"/>
      <c r="AK49" s="17"/>
      <c r="AL49" s="17" t="s">
        <v>141</v>
      </c>
      <c r="AM49" s="17"/>
      <c r="AN49" s="17"/>
      <c r="AO49" s="17"/>
      <c r="AP49" s="17"/>
      <c r="AQ49" s="17"/>
      <c r="AR49" s="17"/>
      <c r="AS49" s="17"/>
      <c r="AT49" s="17" t="s">
        <v>141</v>
      </c>
      <c r="AU49" s="17"/>
      <c r="AV49" s="17"/>
      <c r="AW49" s="17"/>
      <c r="AX49" s="17"/>
      <c r="AY49" s="17"/>
      <c r="AZ49" s="17"/>
      <c r="BA49" s="17" t="s">
        <v>141</v>
      </c>
      <c r="BB49">
        <f t="shared" si="0"/>
        <v>6</v>
      </c>
    </row>
    <row r="50" spans="1:54" ht="55.2" x14ac:dyDescent="0.3">
      <c r="A50" s="14">
        <v>42</v>
      </c>
      <c r="B50" s="2" t="s">
        <v>50</v>
      </c>
      <c r="C50" s="2" t="s">
        <v>194</v>
      </c>
      <c r="D50" s="2" t="s">
        <v>222</v>
      </c>
      <c r="E50" s="16" t="s">
        <v>152</v>
      </c>
      <c r="F50" s="17" t="s">
        <v>162</v>
      </c>
      <c r="G50" s="17"/>
      <c r="H50" s="17" t="s">
        <v>141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 t="s">
        <v>141</v>
      </c>
      <c r="V50" s="17"/>
      <c r="W50" s="17"/>
      <c r="X50" s="17" t="s">
        <v>141</v>
      </c>
      <c r="Y50" s="17"/>
      <c r="Z50" s="17"/>
      <c r="AA50" s="17"/>
      <c r="AB50" s="17" t="s">
        <v>141</v>
      </c>
      <c r="AC50" s="17" t="s">
        <v>141</v>
      </c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>
        <f t="shared" si="0"/>
        <v>5</v>
      </c>
    </row>
    <row r="51" spans="1:54" ht="41.4" x14ac:dyDescent="0.3">
      <c r="A51" s="14">
        <v>43</v>
      </c>
      <c r="B51" s="2" t="s">
        <v>51</v>
      </c>
      <c r="C51" s="2" t="s">
        <v>195</v>
      </c>
      <c r="D51" s="2" t="s">
        <v>223</v>
      </c>
      <c r="E51" s="16" t="s">
        <v>174</v>
      </c>
      <c r="F51" s="17" t="s">
        <v>164</v>
      </c>
      <c r="G51" s="17"/>
      <c r="H51" s="17"/>
      <c r="I51" s="17"/>
      <c r="J51" s="17"/>
      <c r="K51" s="17"/>
      <c r="L51" s="17"/>
      <c r="M51" s="17" t="s">
        <v>141</v>
      </c>
      <c r="N51" s="17" t="s">
        <v>141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141</v>
      </c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 t="s">
        <v>141</v>
      </c>
      <c r="BB51">
        <f t="shared" si="0"/>
        <v>4</v>
      </c>
    </row>
    <row r="52" spans="1:54" ht="42.75" x14ac:dyDescent="0.25">
      <c r="A52" s="14">
        <v>44</v>
      </c>
      <c r="B52" s="2" t="s">
        <v>52</v>
      </c>
      <c r="C52" s="2" t="s">
        <v>196</v>
      </c>
      <c r="D52" s="25" t="s">
        <v>224</v>
      </c>
      <c r="E52" s="16" t="s">
        <v>143</v>
      </c>
      <c r="F52" s="17" t="s">
        <v>169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 t="s">
        <v>141</v>
      </c>
      <c r="T52" s="17"/>
      <c r="U52" s="17"/>
      <c r="V52" s="17"/>
      <c r="W52" s="17"/>
      <c r="X52" s="17"/>
      <c r="Y52" s="17"/>
      <c r="Z52" s="17"/>
      <c r="AA52" s="17"/>
      <c r="AB52" s="17" t="s">
        <v>141</v>
      </c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 t="s">
        <v>141</v>
      </c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 t="s">
        <v>141</v>
      </c>
      <c r="BB52">
        <f t="shared" si="0"/>
        <v>4</v>
      </c>
    </row>
    <row r="53" spans="1:54" ht="57.6" x14ac:dyDescent="0.3">
      <c r="A53" s="14">
        <v>45</v>
      </c>
      <c r="B53" s="2" t="s">
        <v>197</v>
      </c>
      <c r="C53" s="2" t="s">
        <v>198</v>
      </c>
      <c r="D53" s="36" t="s">
        <v>227</v>
      </c>
      <c r="E53" s="16" t="s">
        <v>157</v>
      </c>
      <c r="F53" s="17" t="s">
        <v>164</v>
      </c>
      <c r="G53" s="17"/>
      <c r="H53" s="17"/>
      <c r="I53" s="17"/>
      <c r="J53" s="17"/>
      <c r="K53" s="17"/>
      <c r="L53" s="17"/>
      <c r="M53" s="17"/>
      <c r="N53" s="17"/>
      <c r="O53" s="17" t="s">
        <v>141</v>
      </c>
      <c r="P53" s="17"/>
      <c r="Q53" s="17"/>
      <c r="R53" s="17" t="s">
        <v>141</v>
      </c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141</v>
      </c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 t="s">
        <v>141</v>
      </c>
      <c r="BB53">
        <f t="shared" si="0"/>
        <v>4</v>
      </c>
    </row>
    <row r="54" spans="1:54" ht="57.6" x14ac:dyDescent="0.3">
      <c r="A54" s="14">
        <v>46</v>
      </c>
      <c r="B54" s="2" t="s">
        <v>199</v>
      </c>
      <c r="C54" s="2" t="s">
        <v>200</v>
      </c>
      <c r="D54" s="36" t="s">
        <v>227</v>
      </c>
      <c r="E54" s="16" t="s">
        <v>167</v>
      </c>
      <c r="F54" s="17" t="s">
        <v>169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 t="s">
        <v>141</v>
      </c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 t="s">
        <v>141</v>
      </c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 t="s">
        <v>141</v>
      </c>
      <c r="BB54">
        <f t="shared" si="0"/>
        <v>3</v>
      </c>
    </row>
    <row r="55" spans="1:54" ht="57.6" x14ac:dyDescent="0.3">
      <c r="A55" s="14">
        <v>47</v>
      </c>
      <c r="B55" s="2" t="s">
        <v>53</v>
      </c>
      <c r="C55" s="2" t="s">
        <v>201</v>
      </c>
      <c r="D55" s="36" t="s">
        <v>228</v>
      </c>
      <c r="E55" s="16" t="s">
        <v>174</v>
      </c>
      <c r="F55" s="17" t="s">
        <v>162</v>
      </c>
      <c r="G55" s="17" t="s">
        <v>141</v>
      </c>
      <c r="H55" s="17"/>
      <c r="I55" s="17"/>
      <c r="J55" s="17"/>
      <c r="K55" s="17"/>
      <c r="L55" s="17"/>
      <c r="M55" s="17"/>
      <c r="N55" s="17"/>
      <c r="O55" s="17"/>
      <c r="P55" s="17" t="s">
        <v>141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 t="s">
        <v>141</v>
      </c>
      <c r="AC55" s="17"/>
      <c r="AD55" s="17"/>
      <c r="AE55" s="17"/>
      <c r="AF55" s="17"/>
      <c r="AG55" s="17"/>
      <c r="AH55" s="17"/>
      <c r="AI55" s="17"/>
      <c r="AJ55" s="17"/>
      <c r="AK55" s="17"/>
      <c r="AL55" s="17" t="s">
        <v>141</v>
      </c>
      <c r="AM55" s="17"/>
      <c r="AN55" s="17"/>
      <c r="AO55" s="17" t="s">
        <v>141</v>
      </c>
      <c r="AP55" s="17"/>
      <c r="AQ55" s="17"/>
      <c r="AR55" s="17"/>
      <c r="AS55" s="17"/>
      <c r="AT55" s="17"/>
      <c r="AU55" s="17"/>
      <c r="AV55" s="17"/>
      <c r="AW55" s="17" t="s">
        <v>141</v>
      </c>
      <c r="AX55" s="17"/>
      <c r="AY55" s="17"/>
      <c r="AZ55" s="17"/>
      <c r="BA55" s="17" t="s">
        <v>141</v>
      </c>
      <c r="BB55">
        <f t="shared" si="0"/>
        <v>7</v>
      </c>
    </row>
    <row r="56" spans="1:54" ht="34.5" customHeight="1" x14ac:dyDescent="0.25">
      <c r="A56" s="14">
        <v>48</v>
      </c>
      <c r="B56" s="2" t="s">
        <v>54</v>
      </c>
      <c r="C56" s="2" t="s">
        <v>202</v>
      </c>
      <c r="D56" s="28" t="s">
        <v>224</v>
      </c>
      <c r="E56" s="16" t="s">
        <v>143</v>
      </c>
      <c r="F56" s="17" t="s">
        <v>169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 t="s">
        <v>141</v>
      </c>
      <c r="T56" s="17"/>
      <c r="U56" s="17"/>
      <c r="V56" s="17"/>
      <c r="W56" s="17"/>
      <c r="X56" s="17"/>
      <c r="Y56" s="17"/>
      <c r="Z56" s="17"/>
      <c r="AA56" s="17"/>
      <c r="AB56" s="17" t="s">
        <v>141</v>
      </c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141</v>
      </c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 t="s">
        <v>141</v>
      </c>
      <c r="BB56">
        <f t="shared" si="0"/>
        <v>4</v>
      </c>
    </row>
    <row r="57" spans="1:54" ht="15" x14ac:dyDescent="0.25">
      <c r="A57" s="14">
        <v>49</v>
      </c>
      <c r="B57" s="2" t="s">
        <v>203</v>
      </c>
      <c r="C57" s="2" t="s">
        <v>204</v>
      </c>
      <c r="D57" s="2" t="s">
        <v>222</v>
      </c>
      <c r="E57" s="16" t="s">
        <v>152</v>
      </c>
      <c r="F57" s="17" t="s">
        <v>6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 t="s">
        <v>141</v>
      </c>
      <c r="AC57" s="17"/>
      <c r="AD57" s="17" t="s">
        <v>141</v>
      </c>
      <c r="AE57" s="17"/>
      <c r="AF57" s="17" t="s">
        <v>141</v>
      </c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 t="s">
        <v>141</v>
      </c>
      <c r="AU57" s="17" t="s">
        <v>141</v>
      </c>
      <c r="AV57" s="17"/>
      <c r="AW57" s="17" t="s">
        <v>141</v>
      </c>
      <c r="AX57" s="17"/>
      <c r="AY57" s="17"/>
      <c r="AZ57" s="17"/>
      <c r="BA57" s="17"/>
      <c r="BB57">
        <f t="shared" si="0"/>
        <v>6</v>
      </c>
    </row>
    <row r="58" spans="1:54" ht="15" x14ac:dyDescent="0.25">
      <c r="A58" s="14">
        <v>50</v>
      </c>
      <c r="B58" s="2" t="s">
        <v>55</v>
      </c>
      <c r="C58" s="2" t="s">
        <v>205</v>
      </c>
      <c r="D58" s="2" t="s">
        <v>222</v>
      </c>
      <c r="E58" s="16" t="s">
        <v>174</v>
      </c>
      <c r="F58" s="17" t="s">
        <v>6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 t="s">
        <v>141</v>
      </c>
      <c r="AC58" s="17"/>
      <c r="AD58" s="17"/>
      <c r="AE58" s="17" t="s">
        <v>141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 t="s">
        <v>141</v>
      </c>
      <c r="AW58" s="17"/>
      <c r="AX58" s="17"/>
      <c r="AY58" s="17"/>
      <c r="AZ58" s="17"/>
      <c r="BA58" s="17"/>
      <c r="BB58">
        <f t="shared" si="0"/>
        <v>3</v>
      </c>
    </row>
    <row r="59" spans="1:54" ht="15" x14ac:dyDescent="0.25">
      <c r="A59" s="14">
        <v>51</v>
      </c>
      <c r="B59" s="2" t="s">
        <v>56</v>
      </c>
      <c r="C59" s="2" t="s">
        <v>206</v>
      </c>
      <c r="D59" s="2" t="s">
        <v>222</v>
      </c>
      <c r="E59" s="16" t="s">
        <v>176</v>
      </c>
      <c r="F59" s="17" t="s">
        <v>7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 t="s">
        <v>141</v>
      </c>
      <c r="AC59" s="17"/>
      <c r="AD59" s="17"/>
      <c r="AE59" s="17"/>
      <c r="AF59" s="17" t="s">
        <v>141</v>
      </c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 t="s">
        <v>141</v>
      </c>
      <c r="AW59" s="17"/>
      <c r="AX59" s="17"/>
      <c r="AY59" s="17"/>
      <c r="AZ59" s="17"/>
      <c r="BA59" s="17" t="s">
        <v>141</v>
      </c>
      <c r="BB59">
        <f t="shared" si="0"/>
        <v>4</v>
      </c>
    </row>
    <row r="60" spans="1:54" ht="15" x14ac:dyDescent="0.25">
      <c r="A60" s="14">
        <v>52</v>
      </c>
      <c r="B60" s="2" t="s">
        <v>57</v>
      </c>
      <c r="C60" s="2" t="s">
        <v>207</v>
      </c>
      <c r="D60" s="2" t="s">
        <v>208</v>
      </c>
      <c r="E60" s="16" t="s">
        <v>152</v>
      </c>
      <c r="F60" s="17" t="s">
        <v>164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 t="s">
        <v>141</v>
      </c>
      <c r="R60" s="17"/>
      <c r="S60" s="17"/>
      <c r="T60" s="17"/>
      <c r="U60" s="17"/>
      <c r="V60" s="17"/>
      <c r="W60" s="17" t="s">
        <v>141</v>
      </c>
      <c r="X60" s="17"/>
      <c r="Y60" s="17"/>
      <c r="Z60" s="17"/>
      <c r="AA60" s="17"/>
      <c r="AB60" s="17"/>
      <c r="AC60" s="17"/>
      <c r="AD60" s="17"/>
      <c r="AE60" s="17"/>
      <c r="AF60" s="17" t="s">
        <v>141</v>
      </c>
      <c r="AG60" s="17"/>
      <c r="AH60" s="17"/>
      <c r="AI60" s="17"/>
      <c r="AJ60" s="17"/>
      <c r="AK60" s="17"/>
      <c r="AL60" s="17"/>
      <c r="AM60" s="17"/>
      <c r="AN60" s="17" t="s">
        <v>141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>
        <f t="shared" si="0"/>
        <v>4</v>
      </c>
    </row>
    <row r="61" spans="1:54" x14ac:dyDescent="0.3">
      <c r="A61" s="14">
        <v>53</v>
      </c>
      <c r="B61" s="2" t="s">
        <v>58</v>
      </c>
      <c r="C61" s="2" t="s">
        <v>59</v>
      </c>
      <c r="D61" s="2" t="s">
        <v>208</v>
      </c>
      <c r="E61" s="16" t="s">
        <v>209</v>
      </c>
      <c r="F61" s="17" t="s">
        <v>7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 t="s">
        <v>141</v>
      </c>
      <c r="AC61" s="17" t="s">
        <v>141</v>
      </c>
      <c r="AD61" s="17"/>
      <c r="AE61" s="17"/>
      <c r="AF61" s="17" t="s">
        <v>141</v>
      </c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 t="s">
        <v>141</v>
      </c>
      <c r="BB61">
        <f t="shared" si="0"/>
        <v>4</v>
      </c>
    </row>
    <row r="62" spans="1:54" ht="15" x14ac:dyDescent="0.25">
      <c r="A62" s="14">
        <v>54</v>
      </c>
      <c r="B62" s="1" t="s">
        <v>60</v>
      </c>
      <c r="C62" s="2" t="s">
        <v>210</v>
      </c>
      <c r="D62" s="2" t="s">
        <v>222</v>
      </c>
      <c r="E62" s="16" t="s">
        <v>211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 t="s">
        <v>141</v>
      </c>
      <c r="AC62" s="17"/>
      <c r="AD62" s="17" t="s">
        <v>141</v>
      </c>
      <c r="AE62" s="17"/>
      <c r="AF62" s="17"/>
      <c r="AG62" s="17" t="s">
        <v>141</v>
      </c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 t="s">
        <v>141</v>
      </c>
      <c r="BA62" s="17" t="s">
        <v>141</v>
      </c>
      <c r="BB62">
        <f t="shared" si="0"/>
        <v>5</v>
      </c>
    </row>
    <row r="63" spans="1:54" ht="15" x14ac:dyDescent="0.25">
      <c r="A63" s="14">
        <v>55</v>
      </c>
      <c r="B63" s="1" t="s">
        <v>226</v>
      </c>
      <c r="C63" s="2" t="s">
        <v>212</v>
      </c>
      <c r="D63" s="2" t="s">
        <v>222</v>
      </c>
      <c r="E63" s="16" t="s">
        <v>213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 t="s">
        <v>141</v>
      </c>
      <c r="X63" s="17"/>
      <c r="Y63" s="17" t="s">
        <v>141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 t="s">
        <v>141</v>
      </c>
      <c r="AP63" s="17"/>
      <c r="AQ63" s="17"/>
      <c r="AR63" s="17"/>
      <c r="AS63" s="17"/>
      <c r="AT63" s="17"/>
      <c r="AU63" s="17"/>
      <c r="AV63" s="17"/>
      <c r="AW63" s="17"/>
      <c r="AX63" s="17" t="s">
        <v>141</v>
      </c>
      <c r="AY63" s="17"/>
      <c r="AZ63" s="17" t="s">
        <v>141</v>
      </c>
      <c r="BA63" s="17" t="s">
        <v>141</v>
      </c>
      <c r="BB63">
        <f t="shared" si="0"/>
        <v>6</v>
      </c>
    </row>
    <row r="64" spans="1:54" x14ac:dyDescent="0.3">
      <c r="A64" s="32" t="s">
        <v>61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</row>
    <row r="65" spans="1:54" ht="28.5" x14ac:dyDescent="0.25">
      <c r="A65" s="18">
        <v>1</v>
      </c>
      <c r="B65" s="2" t="s">
        <v>62</v>
      </c>
      <c r="C65" s="2" t="s">
        <v>214</v>
      </c>
      <c r="D65" s="2" t="s">
        <v>222</v>
      </c>
      <c r="E65" s="16" t="s">
        <v>176</v>
      </c>
      <c r="F65" s="17" t="s">
        <v>169</v>
      </c>
      <c r="G65" s="17"/>
      <c r="H65" s="17"/>
      <c r="I65" s="17"/>
      <c r="J65" s="17"/>
      <c r="K65" s="17"/>
      <c r="L65" s="17"/>
      <c r="M65" s="17" t="s">
        <v>141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 t="s">
        <v>141</v>
      </c>
      <c r="AA65" s="17"/>
      <c r="AB65" s="17"/>
      <c r="AC65" s="17"/>
      <c r="AD65" s="17" t="s">
        <v>141</v>
      </c>
      <c r="AE65" s="17"/>
      <c r="AF65" s="17" t="s">
        <v>141</v>
      </c>
      <c r="AG65" s="17" t="s">
        <v>141</v>
      </c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 t="s">
        <v>141</v>
      </c>
      <c r="AU65" s="17"/>
      <c r="AV65" s="17" t="s">
        <v>141</v>
      </c>
      <c r="AW65" s="17"/>
      <c r="AX65" s="17"/>
      <c r="AY65" s="17"/>
      <c r="AZ65" s="17"/>
      <c r="BA65" s="17" t="s">
        <v>141</v>
      </c>
      <c r="BB65">
        <f t="shared" si="0"/>
        <v>8</v>
      </c>
    </row>
    <row r="66" spans="1:54" ht="27.6" x14ac:dyDescent="0.3">
      <c r="A66" s="18">
        <v>2</v>
      </c>
      <c r="B66" s="2" t="s">
        <v>63</v>
      </c>
      <c r="C66" s="2" t="s">
        <v>215</v>
      </c>
      <c r="D66" s="2" t="s">
        <v>222</v>
      </c>
      <c r="E66" s="16" t="s">
        <v>152</v>
      </c>
      <c r="F66" s="17" t="s">
        <v>164</v>
      </c>
      <c r="G66" s="17"/>
      <c r="H66" s="17"/>
      <c r="I66" s="17"/>
      <c r="J66" s="17"/>
      <c r="K66" s="17"/>
      <c r="L66" s="17"/>
      <c r="M66" s="17"/>
      <c r="N66" s="17" t="s">
        <v>141</v>
      </c>
      <c r="O66" s="17"/>
      <c r="P66" s="17"/>
      <c r="Q66" s="17"/>
      <c r="R66" s="17"/>
      <c r="S66" s="17" t="s">
        <v>141</v>
      </c>
      <c r="T66" s="17"/>
      <c r="U66" s="17"/>
      <c r="V66" s="17"/>
      <c r="W66" s="17"/>
      <c r="X66" s="17"/>
      <c r="Y66" s="17" t="s">
        <v>141</v>
      </c>
      <c r="Z66" s="17" t="s">
        <v>141</v>
      </c>
      <c r="AA66" s="17"/>
      <c r="AB66" s="17" t="s">
        <v>141</v>
      </c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>
        <f t="shared" si="0"/>
        <v>5</v>
      </c>
    </row>
    <row r="67" spans="1:54" x14ac:dyDescent="0.3">
      <c r="A67" s="18">
        <v>3</v>
      </c>
      <c r="B67" s="2" t="s">
        <v>64</v>
      </c>
      <c r="C67" s="2" t="s">
        <v>216</v>
      </c>
      <c r="D67" s="2" t="s">
        <v>222</v>
      </c>
      <c r="E67" s="16" t="s">
        <v>152</v>
      </c>
      <c r="F67" s="17" t="s">
        <v>169</v>
      </c>
      <c r="G67" s="17"/>
      <c r="H67" s="17"/>
      <c r="I67" s="17"/>
      <c r="J67" s="17"/>
      <c r="K67" s="17"/>
      <c r="L67" s="17"/>
      <c r="M67" s="17"/>
      <c r="N67" s="17" t="s">
        <v>141</v>
      </c>
      <c r="O67" s="17"/>
      <c r="P67" s="17"/>
      <c r="Q67" s="17"/>
      <c r="R67" s="17"/>
      <c r="S67" s="17"/>
      <c r="T67" s="17"/>
      <c r="U67" s="17" t="s">
        <v>141</v>
      </c>
      <c r="V67" s="17"/>
      <c r="W67" s="17"/>
      <c r="X67" s="17" t="s">
        <v>141</v>
      </c>
      <c r="Y67" s="17"/>
      <c r="Z67" s="17"/>
      <c r="AA67" s="17"/>
      <c r="AB67" s="17"/>
      <c r="AC67" s="17"/>
      <c r="AD67" s="17"/>
      <c r="AE67" s="17"/>
      <c r="AF67" s="17"/>
      <c r="AG67" s="17" t="s">
        <v>141</v>
      </c>
      <c r="AH67" s="17"/>
      <c r="AI67" s="17"/>
      <c r="AJ67" s="17" t="s">
        <v>141</v>
      </c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 t="s">
        <v>141</v>
      </c>
      <c r="AV67" s="17"/>
      <c r="AW67" s="17"/>
      <c r="AX67" s="17"/>
      <c r="AY67" s="17"/>
      <c r="AZ67" s="17"/>
      <c r="BA67" s="17" t="s">
        <v>141</v>
      </c>
      <c r="BB67">
        <f t="shared" si="0"/>
        <v>7</v>
      </c>
    </row>
    <row r="68" spans="1:54" x14ac:dyDescent="0.3">
      <c r="A68" s="18">
        <v>4</v>
      </c>
      <c r="B68" s="2" t="s">
        <v>65</v>
      </c>
      <c r="C68" s="2" t="s">
        <v>217</v>
      </c>
      <c r="D68" s="2" t="s">
        <v>222</v>
      </c>
      <c r="E68" s="16" t="s">
        <v>152</v>
      </c>
      <c r="F68" s="17" t="s">
        <v>169</v>
      </c>
      <c r="G68" s="17"/>
      <c r="H68" s="17" t="s">
        <v>141</v>
      </c>
      <c r="I68" s="17"/>
      <c r="J68" s="17"/>
      <c r="K68" s="17"/>
      <c r="L68" s="17"/>
      <c r="M68" s="17"/>
      <c r="N68" s="17"/>
      <c r="O68" s="17"/>
      <c r="P68" s="17" t="s">
        <v>141</v>
      </c>
      <c r="Q68" s="17"/>
      <c r="R68" s="17"/>
      <c r="S68" s="17"/>
      <c r="T68" s="17" t="s">
        <v>141</v>
      </c>
      <c r="U68" s="17"/>
      <c r="V68" s="17"/>
      <c r="W68" s="17"/>
      <c r="X68" s="17"/>
      <c r="Y68" s="17"/>
      <c r="Z68" s="17" t="s">
        <v>141</v>
      </c>
      <c r="AA68" s="17"/>
      <c r="AB68" s="17"/>
      <c r="AC68" s="17"/>
      <c r="AD68" s="17"/>
      <c r="AE68" s="17"/>
      <c r="AF68" s="17"/>
      <c r="AG68" s="17" t="s">
        <v>141</v>
      </c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>
        <f t="shared" si="0"/>
        <v>5</v>
      </c>
    </row>
    <row r="69" spans="1:54" x14ac:dyDescent="0.3">
      <c r="A69" s="18">
        <v>5</v>
      </c>
      <c r="B69" s="2" t="s">
        <v>66</v>
      </c>
      <c r="C69" s="2" t="s">
        <v>218</v>
      </c>
      <c r="D69" s="2" t="s">
        <v>222</v>
      </c>
      <c r="E69" s="16" t="s">
        <v>219</v>
      </c>
      <c r="F69" s="17" t="s">
        <v>169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 t="s">
        <v>141</v>
      </c>
      <c r="U69" s="17"/>
      <c r="V69" s="17"/>
      <c r="W69" s="17" t="s">
        <v>141</v>
      </c>
      <c r="X69" s="17"/>
      <c r="Y69" s="17"/>
      <c r="Z69" s="17"/>
      <c r="AA69" s="17"/>
      <c r="AB69" s="17"/>
      <c r="AC69" s="17" t="s">
        <v>141</v>
      </c>
      <c r="AD69" s="17"/>
      <c r="AE69" s="17"/>
      <c r="AF69" s="17"/>
      <c r="AG69" s="17" t="s">
        <v>141</v>
      </c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 t="s">
        <v>141</v>
      </c>
      <c r="AU69" s="17"/>
      <c r="AV69" s="17"/>
      <c r="AW69" s="17"/>
      <c r="AX69" s="17"/>
      <c r="AY69" s="17" t="s">
        <v>141</v>
      </c>
      <c r="AZ69" s="17"/>
      <c r="BA69" s="17" t="s">
        <v>141</v>
      </c>
      <c r="BB69">
        <f t="shared" si="0"/>
        <v>7</v>
      </c>
    </row>
    <row r="70" spans="1:54" x14ac:dyDescent="0.3">
      <c r="A70" s="18">
        <v>6</v>
      </c>
      <c r="B70" s="2" t="s">
        <v>67</v>
      </c>
      <c r="C70" s="19" t="s">
        <v>220</v>
      </c>
      <c r="D70" s="2" t="s">
        <v>222</v>
      </c>
      <c r="E70" s="16" t="s">
        <v>174</v>
      </c>
      <c r="F70" s="17" t="s">
        <v>221</v>
      </c>
      <c r="G70" s="17"/>
      <c r="H70" s="17"/>
      <c r="I70" s="17"/>
      <c r="J70" s="17"/>
      <c r="K70" s="17"/>
      <c r="L70" s="17"/>
      <c r="M70" s="17" t="s">
        <v>141</v>
      </c>
      <c r="N70" s="17"/>
      <c r="O70" s="17"/>
      <c r="P70" s="17"/>
      <c r="Q70" s="17"/>
      <c r="R70" s="17"/>
      <c r="S70" s="17"/>
      <c r="T70" s="17"/>
      <c r="U70" s="17"/>
      <c r="V70" s="17"/>
      <c r="W70" s="17" t="s">
        <v>141</v>
      </c>
      <c r="X70" s="17"/>
      <c r="Y70" s="17"/>
      <c r="Z70" s="17"/>
      <c r="AA70" s="17"/>
      <c r="AB70" s="17" t="s">
        <v>141</v>
      </c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 t="s">
        <v>141</v>
      </c>
      <c r="BA70" s="17" t="s">
        <v>141</v>
      </c>
      <c r="BB70">
        <f t="shared" si="0"/>
        <v>5</v>
      </c>
    </row>
    <row r="71" spans="1:54" ht="30.75" customHeight="1" x14ac:dyDescent="0.3">
      <c r="A71" s="23">
        <v>7</v>
      </c>
      <c r="B71" s="4" t="s">
        <v>68</v>
      </c>
      <c r="C71" s="21" t="s">
        <v>69</v>
      </c>
      <c r="D71" s="28" t="s">
        <v>224</v>
      </c>
      <c r="E71" s="16" t="s">
        <v>176</v>
      </c>
      <c r="F71" s="17" t="s">
        <v>164</v>
      </c>
      <c r="G71" s="17"/>
      <c r="H71" s="17"/>
      <c r="I71" s="17"/>
      <c r="J71" s="17"/>
      <c r="K71" s="17" t="s">
        <v>141</v>
      </c>
      <c r="L71" s="17"/>
      <c r="M71" s="17"/>
      <c r="N71" s="17"/>
      <c r="O71" s="17"/>
      <c r="P71" s="17"/>
      <c r="Q71" s="17"/>
      <c r="R71" s="17"/>
      <c r="S71" s="17"/>
      <c r="T71" s="17"/>
      <c r="U71" s="17" t="s">
        <v>141</v>
      </c>
      <c r="V71" s="17"/>
      <c r="W71" s="17"/>
      <c r="X71" s="17"/>
      <c r="Y71" s="17" t="s">
        <v>141</v>
      </c>
      <c r="Z71" s="17"/>
      <c r="AA71" s="17"/>
      <c r="AB71" s="17"/>
      <c r="AC71" s="17"/>
      <c r="AD71" s="17" t="s">
        <v>141</v>
      </c>
      <c r="AE71" s="17"/>
      <c r="AF71" s="17"/>
      <c r="AG71" s="17"/>
      <c r="AH71" s="17"/>
      <c r="AI71" s="17" t="s">
        <v>141</v>
      </c>
      <c r="AJ71" s="17"/>
      <c r="AK71" s="17" t="s">
        <v>141</v>
      </c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 t="s">
        <v>141</v>
      </c>
      <c r="AW71" s="17"/>
      <c r="AX71" s="17"/>
      <c r="AY71" s="17"/>
      <c r="AZ71" s="17"/>
      <c r="BA71" s="17" t="s">
        <v>141</v>
      </c>
      <c r="BB71">
        <f t="shared" si="0"/>
        <v>8</v>
      </c>
    </row>
    <row r="72" spans="1:54" x14ac:dyDescent="0.3">
      <c r="A72" s="34" t="s">
        <v>70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5"/>
    </row>
    <row r="73" spans="1:54" x14ac:dyDescent="0.3">
      <c r="A73" s="20">
        <v>1</v>
      </c>
      <c r="B73" s="4" t="s">
        <v>71</v>
      </c>
      <c r="C73" s="21" t="s">
        <v>72</v>
      </c>
      <c r="D73" s="2" t="s">
        <v>222</v>
      </c>
      <c r="E73" s="16" t="s">
        <v>152</v>
      </c>
      <c r="F73" s="17" t="s">
        <v>169</v>
      </c>
      <c r="G73" s="17"/>
      <c r="H73" s="17"/>
      <c r="I73" s="17" t="s">
        <v>141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 t="s">
        <v>141</v>
      </c>
      <c r="Y73" s="17" t="s">
        <v>141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 t="s">
        <v>141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 t="s">
        <v>141</v>
      </c>
      <c r="BB73">
        <f t="shared" si="0"/>
        <v>5</v>
      </c>
    </row>
    <row r="74" spans="1:54" ht="43.5" customHeight="1" x14ac:dyDescent="0.3">
      <c r="A74" s="22">
        <v>2</v>
      </c>
      <c r="B74" s="2" t="s">
        <v>73</v>
      </c>
      <c r="C74" s="21" t="s">
        <v>74</v>
      </c>
      <c r="D74" s="2" t="s">
        <v>227</v>
      </c>
      <c r="E74" s="16" t="s">
        <v>152</v>
      </c>
      <c r="F74" s="17" t="s">
        <v>6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 t="s">
        <v>141</v>
      </c>
      <c r="S74" s="17"/>
      <c r="T74" s="17" t="s">
        <v>141</v>
      </c>
      <c r="U74" s="17"/>
      <c r="V74" s="17"/>
      <c r="W74" s="17"/>
      <c r="X74" s="17"/>
      <c r="Y74" s="17"/>
      <c r="Z74" s="17"/>
      <c r="AA74" s="17"/>
      <c r="AB74" s="17" t="s">
        <v>141</v>
      </c>
      <c r="AC74" s="17" t="s">
        <v>141</v>
      </c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 t="s">
        <v>141</v>
      </c>
      <c r="AU74" s="17"/>
      <c r="AV74" s="17" t="s">
        <v>141</v>
      </c>
      <c r="AW74" s="17"/>
      <c r="AX74" s="17"/>
      <c r="AY74" s="17"/>
      <c r="AZ74" s="17" t="s">
        <v>141</v>
      </c>
      <c r="BA74" s="17" t="s">
        <v>141</v>
      </c>
      <c r="BB74">
        <f t="shared" si="0"/>
        <v>8</v>
      </c>
    </row>
    <row r="75" spans="1:54" x14ac:dyDescent="0.3">
      <c r="A75" s="22">
        <v>3</v>
      </c>
      <c r="B75" s="2" t="s">
        <v>75</v>
      </c>
      <c r="C75" s="21" t="s">
        <v>76</v>
      </c>
      <c r="D75" s="2" t="s">
        <v>222</v>
      </c>
      <c r="E75" s="16" t="s">
        <v>152</v>
      </c>
      <c r="F75" s="17" t="s">
        <v>162</v>
      </c>
      <c r="G75" s="17"/>
      <c r="H75" s="17"/>
      <c r="I75" s="17"/>
      <c r="J75" s="17"/>
      <c r="K75" s="17"/>
      <c r="L75" s="17"/>
      <c r="M75" s="17"/>
      <c r="N75" s="17" t="s">
        <v>141</v>
      </c>
      <c r="O75" s="17"/>
      <c r="P75" s="17"/>
      <c r="Q75" s="17"/>
      <c r="R75" s="17"/>
      <c r="S75" s="17"/>
      <c r="T75" s="17"/>
      <c r="U75" s="17" t="s">
        <v>141</v>
      </c>
      <c r="V75" s="17"/>
      <c r="W75" s="17"/>
      <c r="X75" s="17" t="s">
        <v>141</v>
      </c>
      <c r="Y75" s="17"/>
      <c r="Z75" s="17"/>
      <c r="AA75" s="17"/>
      <c r="AB75" s="17"/>
      <c r="AC75" s="17"/>
      <c r="AD75" s="17"/>
      <c r="AE75" s="17"/>
      <c r="AF75" s="17"/>
      <c r="AG75" s="17" t="s">
        <v>141</v>
      </c>
      <c r="AH75" s="17"/>
      <c r="AI75" s="17"/>
      <c r="AJ75" s="17" t="s">
        <v>141</v>
      </c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 t="s">
        <v>141</v>
      </c>
      <c r="AV75" s="17"/>
      <c r="AW75" s="17"/>
      <c r="AX75" s="17"/>
      <c r="AY75" s="17"/>
      <c r="AZ75" s="17"/>
      <c r="BA75" s="17" t="s">
        <v>141</v>
      </c>
      <c r="BB75">
        <f t="shared" ref="BB75:BB78" si="1">COUNTIF(G75:BA75,"x")</f>
        <v>7</v>
      </c>
    </row>
    <row r="76" spans="1:54" ht="25.5" x14ac:dyDescent="0.25">
      <c r="A76" s="22">
        <v>4</v>
      </c>
      <c r="B76" s="2" t="s">
        <v>77</v>
      </c>
      <c r="C76" s="21" t="s">
        <v>78</v>
      </c>
      <c r="D76" s="2" t="s">
        <v>222</v>
      </c>
      <c r="E76" s="16" t="s">
        <v>176</v>
      </c>
      <c r="F76" s="17" t="s">
        <v>169</v>
      </c>
      <c r="G76" s="17"/>
      <c r="H76" s="17"/>
      <c r="I76" s="17"/>
      <c r="J76" s="17"/>
      <c r="K76" s="17"/>
      <c r="L76" s="17"/>
      <c r="M76" s="17"/>
      <c r="N76" s="17" t="s">
        <v>141</v>
      </c>
      <c r="O76" s="17" t="s">
        <v>141</v>
      </c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 t="s">
        <v>141</v>
      </c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 t="s">
        <v>141</v>
      </c>
      <c r="BB76">
        <f t="shared" si="1"/>
        <v>4</v>
      </c>
    </row>
    <row r="77" spans="1:54" x14ac:dyDescent="0.3">
      <c r="A77" s="22">
        <v>5</v>
      </c>
      <c r="B77" s="2" t="s">
        <v>79</v>
      </c>
      <c r="C77" s="21" t="s">
        <v>80</v>
      </c>
      <c r="D77" s="2" t="s">
        <v>222</v>
      </c>
      <c r="E77" s="16" t="s">
        <v>152</v>
      </c>
      <c r="F77" s="17" t="s">
        <v>169</v>
      </c>
      <c r="G77" s="17"/>
      <c r="H77" s="17"/>
      <c r="I77" s="17"/>
      <c r="J77" s="17"/>
      <c r="K77" s="17"/>
      <c r="L77" s="17"/>
      <c r="M77" s="17"/>
      <c r="N77" s="17"/>
      <c r="O77" s="17" t="s">
        <v>141</v>
      </c>
      <c r="P77" s="17"/>
      <c r="Q77" s="17"/>
      <c r="R77" s="17" t="s">
        <v>141</v>
      </c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 t="s">
        <v>141</v>
      </c>
      <c r="AN77" s="17"/>
      <c r="AO77" s="17"/>
      <c r="AP77" s="17"/>
      <c r="AQ77" s="17"/>
      <c r="AR77" s="17" t="s">
        <v>141</v>
      </c>
      <c r="AS77" s="17"/>
      <c r="AT77" s="17"/>
      <c r="AU77" s="17"/>
      <c r="AV77" s="17"/>
      <c r="AW77" s="17"/>
      <c r="AX77" s="17"/>
      <c r="AY77" s="17"/>
      <c r="AZ77" s="17"/>
      <c r="BA77" s="17" t="s">
        <v>141</v>
      </c>
      <c r="BB77">
        <f t="shared" si="1"/>
        <v>5</v>
      </c>
    </row>
    <row r="78" spans="1:54" ht="27.6" x14ac:dyDescent="0.3">
      <c r="A78" s="22">
        <v>6</v>
      </c>
      <c r="B78" s="2" t="s">
        <v>81</v>
      </c>
      <c r="C78" s="21" t="s">
        <v>82</v>
      </c>
      <c r="D78" s="2" t="s">
        <v>222</v>
      </c>
      <c r="E78" s="16" t="s">
        <v>176</v>
      </c>
      <c r="F78" s="17" t="s">
        <v>169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 t="s">
        <v>141</v>
      </c>
      <c r="S78" s="17"/>
      <c r="T78" s="17" t="s">
        <v>141</v>
      </c>
      <c r="U78" s="17"/>
      <c r="V78" s="17"/>
      <c r="W78" s="17"/>
      <c r="X78" s="17"/>
      <c r="Y78" s="17"/>
      <c r="Z78" s="17"/>
      <c r="AA78" s="17"/>
      <c r="AB78" s="17" t="s">
        <v>141</v>
      </c>
      <c r="AC78" s="17" t="s">
        <v>141</v>
      </c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 t="s">
        <v>141</v>
      </c>
      <c r="AS78" s="17"/>
      <c r="AT78" s="17" t="s">
        <v>141</v>
      </c>
      <c r="AU78" s="17"/>
      <c r="AV78" s="17" t="s">
        <v>141</v>
      </c>
      <c r="AW78" s="17"/>
      <c r="AX78" s="17"/>
      <c r="AY78" s="17"/>
      <c r="AZ78" s="17" t="s">
        <v>141</v>
      </c>
      <c r="BA78" s="17" t="s">
        <v>141</v>
      </c>
      <c r="BB78">
        <f t="shared" si="1"/>
        <v>9</v>
      </c>
    </row>
    <row r="79" spans="1:54" x14ac:dyDescent="0.3">
      <c r="A79" s="22">
        <v>7</v>
      </c>
      <c r="B79" s="2" t="s">
        <v>67</v>
      </c>
      <c r="C79" s="4" t="s">
        <v>83</v>
      </c>
      <c r="D79" s="2" t="s">
        <v>222</v>
      </c>
      <c r="E79" s="16" t="s">
        <v>174</v>
      </c>
      <c r="F79" s="17" t="s">
        <v>7</v>
      </c>
      <c r="G79" s="17"/>
      <c r="H79" s="17"/>
      <c r="I79" s="17"/>
      <c r="J79" s="17"/>
      <c r="K79" s="17"/>
      <c r="L79" s="17"/>
      <c r="M79" s="17" t="s">
        <v>141</v>
      </c>
      <c r="N79" s="17"/>
      <c r="O79" s="17"/>
      <c r="P79" s="17"/>
      <c r="Q79" s="17"/>
      <c r="R79" s="17"/>
      <c r="S79" s="17"/>
      <c r="T79" s="17"/>
      <c r="U79" s="17"/>
      <c r="V79" s="17"/>
      <c r="W79" s="17" t="s">
        <v>141</v>
      </c>
      <c r="X79" s="17"/>
      <c r="Y79" s="17"/>
      <c r="Z79" s="17"/>
      <c r="AA79" s="17"/>
      <c r="AB79" s="17" t="s">
        <v>141</v>
      </c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 t="s">
        <v>141</v>
      </c>
      <c r="BA79" s="17" t="s">
        <v>141</v>
      </c>
      <c r="BB79">
        <f>COUNTIF(G79:BA79,"x")</f>
        <v>5</v>
      </c>
    </row>
    <row r="80" spans="1:54" ht="15" x14ac:dyDescent="0.25">
      <c r="G80" s="5">
        <f>COUNTIF(G9:G79,"x")</f>
        <v>7</v>
      </c>
      <c r="H80" s="5">
        <f t="shared" ref="H80:BA80" si="2">COUNTIF(H9:H79,"x")</f>
        <v>5</v>
      </c>
      <c r="I80" s="5">
        <f t="shared" si="2"/>
        <v>6</v>
      </c>
      <c r="J80" s="5">
        <f t="shared" si="2"/>
        <v>2</v>
      </c>
      <c r="K80" s="5">
        <f t="shared" si="2"/>
        <v>5</v>
      </c>
      <c r="L80" s="5">
        <f t="shared" si="2"/>
        <v>2</v>
      </c>
      <c r="M80" s="5">
        <f t="shared" si="2"/>
        <v>5</v>
      </c>
      <c r="N80" s="5">
        <f t="shared" si="2"/>
        <v>10</v>
      </c>
      <c r="O80" s="5">
        <f t="shared" si="2"/>
        <v>7</v>
      </c>
      <c r="P80" s="5">
        <f t="shared" si="2"/>
        <v>3</v>
      </c>
      <c r="Q80" s="5">
        <f t="shared" si="2"/>
        <v>4</v>
      </c>
      <c r="R80" s="5">
        <f t="shared" si="2"/>
        <v>5</v>
      </c>
      <c r="S80" s="5">
        <f t="shared" si="2"/>
        <v>5</v>
      </c>
      <c r="T80" s="5">
        <f t="shared" si="2"/>
        <v>5</v>
      </c>
      <c r="U80" s="5">
        <f t="shared" si="2"/>
        <v>5</v>
      </c>
      <c r="V80" s="5">
        <f t="shared" si="2"/>
        <v>3</v>
      </c>
      <c r="W80" s="5">
        <f t="shared" si="2"/>
        <v>16</v>
      </c>
      <c r="X80" s="5">
        <f t="shared" si="2"/>
        <v>7</v>
      </c>
      <c r="Y80" s="5">
        <f t="shared" si="2"/>
        <v>16</v>
      </c>
      <c r="Z80" s="5">
        <f t="shared" si="2"/>
        <v>3</v>
      </c>
      <c r="AB80" s="5">
        <f t="shared" si="2"/>
        <v>28</v>
      </c>
      <c r="AC80" s="5">
        <f t="shared" si="2"/>
        <v>12</v>
      </c>
      <c r="AD80" s="5">
        <f t="shared" si="2"/>
        <v>13</v>
      </c>
      <c r="AE80" s="5">
        <f t="shared" si="2"/>
        <v>2</v>
      </c>
      <c r="AF80" s="5">
        <f t="shared" si="2"/>
        <v>14</v>
      </c>
      <c r="AG80" s="5">
        <f t="shared" si="2"/>
        <v>12</v>
      </c>
      <c r="AH80" s="5">
        <f t="shared" si="2"/>
        <v>1</v>
      </c>
      <c r="AI80" s="5">
        <f t="shared" si="2"/>
        <v>5</v>
      </c>
      <c r="AJ80" s="5">
        <f t="shared" si="2"/>
        <v>3</v>
      </c>
      <c r="AK80" s="5">
        <f t="shared" si="2"/>
        <v>9</v>
      </c>
      <c r="AL80" s="5">
        <f t="shared" si="2"/>
        <v>2</v>
      </c>
      <c r="AM80" s="5">
        <f t="shared" si="2"/>
        <v>10</v>
      </c>
      <c r="AN80" s="5">
        <f t="shared" si="2"/>
        <v>2</v>
      </c>
      <c r="AO80" s="5">
        <f t="shared" si="2"/>
        <v>8</v>
      </c>
      <c r="AP80" s="5">
        <f t="shared" si="2"/>
        <v>2</v>
      </c>
      <c r="AQ80" s="5">
        <f t="shared" si="2"/>
        <v>3</v>
      </c>
      <c r="AR80" s="5">
        <f t="shared" si="2"/>
        <v>2</v>
      </c>
      <c r="AT80" s="5">
        <f t="shared" si="2"/>
        <v>22</v>
      </c>
      <c r="AU80" s="5">
        <f t="shared" si="2"/>
        <v>12</v>
      </c>
      <c r="AV80" s="5">
        <f t="shared" si="2"/>
        <v>12</v>
      </c>
      <c r="AW80" s="5">
        <f t="shared" si="2"/>
        <v>9</v>
      </c>
      <c r="AX80" s="5">
        <f t="shared" si="2"/>
        <v>6</v>
      </c>
      <c r="AY80" s="5">
        <f t="shared" si="2"/>
        <v>7</v>
      </c>
      <c r="AZ80" s="5">
        <f t="shared" si="2"/>
        <v>12</v>
      </c>
      <c r="BA80" s="5">
        <f t="shared" si="2"/>
        <v>60</v>
      </c>
    </row>
    <row r="81" spans="2:7" ht="15" x14ac:dyDescent="0.25">
      <c r="D81">
        <f>SUM(COUNTIF(D9:D79,C83),COUNTIF(D9:D79,C84),COUNTIF(D9:D79,C85),COUNTIF(D9:D79,C86))</f>
        <v>46</v>
      </c>
    </row>
    <row r="83" spans="2:7" ht="15" x14ac:dyDescent="0.25">
      <c r="B83">
        <v>50</v>
      </c>
      <c r="C83" t="s">
        <v>222</v>
      </c>
      <c r="D83">
        <f>COUNTIF($D$2:$D$80,C83)</f>
        <v>26</v>
      </c>
      <c r="E83" s="27">
        <f>(D83*100)/$D$81</f>
        <v>56.521739130434781</v>
      </c>
      <c r="F83" s="26"/>
      <c r="G83" s="26"/>
    </row>
    <row r="84" spans="2:7" x14ac:dyDescent="0.3">
      <c r="B84">
        <v>30</v>
      </c>
      <c r="C84" t="s">
        <v>223</v>
      </c>
      <c r="D84">
        <f>COUNTIF($D$2:$D$80,C84)</f>
        <v>15</v>
      </c>
      <c r="E84" s="27">
        <f t="shared" ref="E84:E86" si="3">(D84*100)/$D$81</f>
        <v>32.608695652173914</v>
      </c>
      <c r="F84" s="26"/>
      <c r="G84" s="26"/>
    </row>
    <row r="85" spans="2:7" ht="15" x14ac:dyDescent="0.25">
      <c r="B85">
        <v>10</v>
      </c>
      <c r="C85" t="s">
        <v>229</v>
      </c>
      <c r="D85">
        <v>5</v>
      </c>
      <c r="E85" s="27">
        <f t="shared" si="3"/>
        <v>10.869565217391305</v>
      </c>
      <c r="F85" s="26"/>
      <c r="G85" s="26"/>
    </row>
    <row r="86" spans="2:7" ht="15" x14ac:dyDescent="0.25">
      <c r="B86">
        <v>10</v>
      </c>
      <c r="C86" t="s">
        <v>224</v>
      </c>
      <c r="D86">
        <f>COUNTIF($D$2:$D$80,C86)</f>
        <v>5</v>
      </c>
      <c r="E86" s="27">
        <f t="shared" si="3"/>
        <v>10.869565217391305</v>
      </c>
      <c r="F86" s="26"/>
      <c r="G86" s="26"/>
    </row>
    <row r="87" spans="2:7" ht="15" x14ac:dyDescent="0.25">
      <c r="E87" s="26"/>
      <c r="F87" s="26"/>
      <c r="G87" s="26"/>
    </row>
    <row r="88" spans="2:7" ht="15" x14ac:dyDescent="0.25">
      <c r="E88" s="26"/>
      <c r="F88" s="26"/>
      <c r="G88" s="26"/>
    </row>
  </sheetData>
  <mergeCells count="3">
    <mergeCell ref="A8:AZ8"/>
    <mergeCell ref="A64:BA64"/>
    <mergeCell ref="A72:BA72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Tomasz Andrzejczak</cp:lastModifiedBy>
  <cp:revision/>
  <dcterms:created xsi:type="dcterms:W3CDTF">2020-07-22T09:12:08Z</dcterms:created>
  <dcterms:modified xsi:type="dcterms:W3CDTF">2023-08-29T09:18:04Z</dcterms:modified>
  <cp:category/>
  <cp:contentStatus/>
</cp:coreProperties>
</file>